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defaultThemeVersion="124226"/>
  <mc:AlternateContent xmlns:mc="http://schemas.openxmlformats.org/markup-compatibility/2006">
    <mc:Choice Requires="x15">
      <x15ac:absPath xmlns:x15ac="http://schemas.microsoft.com/office/spreadsheetml/2010/11/ac" url="\\fs\Javna naročila evidenca\Naročila 2021\javna naročila 2026\42_ENDOPROTEZE 2026\RD\"/>
    </mc:Choice>
  </mc:AlternateContent>
  <xr:revisionPtr revIDLastSave="0" documentId="13_ncr:1_{71F170B7-1036-4E19-9E01-F32B33ADCBBC}" xr6:coauthVersionLast="47" xr6:coauthVersionMax="47" xr10:uidLastSave="{00000000-0000-0000-0000-000000000000}"/>
  <bookViews>
    <workbookView xWindow="25080" yWindow="-120" windowWidth="29040" windowHeight="17520" tabRatio="895" xr2:uid="{00000000-000D-0000-FFFF-FFFF00000000}"/>
  </bookViews>
  <sheets>
    <sheet name="OBR-10 Predračun" sheetId="1" r:id="rId1"/>
    <sheet name="STROKOVNE ZAHTEVE" sheetId="18" r:id="rId2"/>
  </sheets>
  <definedNames>
    <definedName name="Excel_BuiltIn_Database">#REF!</definedName>
    <definedName name="_xlnm.Print_Titles" localSheetId="0">'OBR-10 Predračun'!$1:$3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138" i="1" l="1"/>
  <c r="M137" i="1"/>
  <c r="M136" i="1"/>
  <c r="M135" i="1"/>
  <c r="M134" i="1"/>
  <c r="M133" i="1"/>
  <c r="M132" i="1"/>
  <c r="M131" i="1"/>
  <c r="M130" i="1"/>
  <c r="M129" i="1"/>
  <c r="M128" i="1"/>
  <c r="M127" i="1"/>
  <c r="M126" i="1"/>
  <c r="M125" i="1"/>
  <c r="M124" i="1"/>
  <c r="M139" i="1" s="1"/>
  <c r="N260" i="1" l="1"/>
  <c r="N262" i="1"/>
  <c r="M260" i="1"/>
  <c r="M262" i="1"/>
  <c r="N138" i="1"/>
  <c r="N137" i="1"/>
  <c r="N136" i="1"/>
  <c r="N135" i="1"/>
  <c r="N134" i="1"/>
  <c r="N133" i="1"/>
  <c r="N132" i="1"/>
  <c r="N131" i="1"/>
  <c r="N130" i="1"/>
  <c r="N129" i="1"/>
  <c r="N128" i="1"/>
  <c r="N127" i="1"/>
  <c r="N126" i="1"/>
  <c r="N125" i="1"/>
  <c r="N124" i="1"/>
  <c r="N139" i="1" l="1"/>
  <c r="M191" i="1"/>
  <c r="M190" i="1"/>
  <c r="M189" i="1"/>
  <c r="M188" i="1"/>
  <c r="M187" i="1"/>
  <c r="M186" i="1"/>
  <c r="M185" i="1"/>
  <c r="M184" i="1"/>
  <c r="M183" i="1"/>
  <c r="M182" i="1"/>
  <c r="N191" i="1"/>
  <c r="N190" i="1"/>
  <c r="N189" i="1"/>
  <c r="N188" i="1"/>
  <c r="N187" i="1"/>
  <c r="N186" i="1"/>
  <c r="N185" i="1"/>
  <c r="N184" i="1"/>
  <c r="N183" i="1"/>
  <c r="N182" i="1"/>
  <c r="M147" i="1"/>
  <c r="M146" i="1"/>
  <c r="E257" i="1"/>
  <c r="E256" i="1"/>
  <c r="M256" i="1" s="1"/>
  <c r="E254" i="1"/>
  <c r="M254" i="1" s="1"/>
  <c r="E253" i="1"/>
  <c r="E251" i="1"/>
  <c r="M251" i="1" s="1"/>
  <c r="E250" i="1"/>
  <c r="E249" i="1"/>
  <c r="M261" i="1"/>
  <c r="M263" i="1" s="1"/>
  <c r="E246" i="1"/>
  <c r="N246" i="1" s="1"/>
  <c r="N247" i="1" s="1"/>
  <c r="E244" i="1"/>
  <c r="N244" i="1" s="1"/>
  <c r="E243" i="1"/>
  <c r="N243" i="1" s="1"/>
  <c r="E242" i="1"/>
  <c r="N242" i="1" s="1"/>
  <c r="E241" i="1"/>
  <c r="N241" i="1" s="1"/>
  <c r="E238" i="1"/>
  <c r="N238" i="1" s="1"/>
  <c r="N239" i="1" s="1"/>
  <c r="E236" i="1"/>
  <c r="M236" i="1" s="1"/>
  <c r="M237" i="1" s="1"/>
  <c r="E234" i="1"/>
  <c r="N234" i="1" s="1"/>
  <c r="N235" i="1" s="1"/>
  <c r="E231" i="1"/>
  <c r="N231" i="1" s="1"/>
  <c r="N232" i="1" s="1"/>
  <c r="E228" i="1"/>
  <c r="M228" i="1" s="1"/>
  <c r="E227" i="1"/>
  <c r="E226" i="1"/>
  <c r="M226" i="1" s="1"/>
  <c r="E225" i="1"/>
  <c r="M225" i="1" s="1"/>
  <c r="E224" i="1"/>
  <c r="E221" i="1"/>
  <c r="N221" i="1" s="1"/>
  <c r="E220" i="1"/>
  <c r="N220" i="1" s="1"/>
  <c r="E219" i="1"/>
  <c r="N219" i="1" s="1"/>
  <c r="E218" i="1"/>
  <c r="N218" i="1" s="1"/>
  <c r="E217" i="1"/>
  <c r="N217" i="1" s="1"/>
  <c r="E216" i="1"/>
  <c r="N216" i="1" s="1"/>
  <c r="E215" i="1"/>
  <c r="N215" i="1" s="1"/>
  <c r="E214" i="1"/>
  <c r="N214" i="1" s="1"/>
  <c r="E213" i="1"/>
  <c r="N213" i="1" s="1"/>
  <c r="E212" i="1"/>
  <c r="N212" i="1" s="1"/>
  <c r="E211" i="1"/>
  <c r="N211" i="1" s="1"/>
  <c r="E210" i="1"/>
  <c r="N210" i="1" s="1"/>
  <c r="E209" i="1"/>
  <c r="N209" i="1" s="1"/>
  <c r="E208" i="1"/>
  <c r="N208" i="1" s="1"/>
  <c r="E207" i="1"/>
  <c r="N207" i="1" s="1"/>
  <c r="E206" i="1"/>
  <c r="N206" i="1" s="1"/>
  <c r="E205" i="1"/>
  <c r="M205" i="1" s="1"/>
  <c r="E204" i="1"/>
  <c r="N204" i="1" s="1"/>
  <c r="E203" i="1"/>
  <c r="N203" i="1" s="1"/>
  <c r="E202" i="1"/>
  <c r="N202" i="1" s="1"/>
  <c r="E201" i="1"/>
  <c r="N201" i="1" s="1"/>
  <c r="E196" i="1"/>
  <c r="N196" i="1" s="1"/>
  <c r="E195" i="1"/>
  <c r="N195" i="1" s="1"/>
  <c r="E194" i="1"/>
  <c r="M194" i="1" s="1"/>
  <c r="E179" i="1"/>
  <c r="N179" i="1" s="1"/>
  <c r="E178" i="1"/>
  <c r="N178" i="1" s="1"/>
  <c r="E177" i="1"/>
  <c r="N177" i="1" s="1"/>
  <c r="E176" i="1"/>
  <c r="N176" i="1" s="1"/>
  <c r="E175" i="1"/>
  <c r="N175" i="1" s="1"/>
  <c r="E174" i="1"/>
  <c r="N174" i="1" s="1"/>
  <c r="E171" i="1"/>
  <c r="E170" i="1"/>
  <c r="M170" i="1" s="1"/>
  <c r="E169" i="1"/>
  <c r="M169" i="1" s="1"/>
  <c r="E168" i="1"/>
  <c r="E167" i="1"/>
  <c r="E166" i="1"/>
  <c r="E165" i="1"/>
  <c r="E164" i="1"/>
  <c r="M164" i="1" s="1"/>
  <c r="E163" i="1"/>
  <c r="E162" i="1"/>
  <c r="M162" i="1" s="1"/>
  <c r="E161" i="1"/>
  <c r="M161" i="1" s="1"/>
  <c r="E160" i="1"/>
  <c r="M160" i="1" s="1"/>
  <c r="E159" i="1"/>
  <c r="M159" i="1" s="1"/>
  <c r="E158" i="1"/>
  <c r="M158" i="1" s="1"/>
  <c r="E157" i="1"/>
  <c r="M157" i="1" s="1"/>
  <c r="E156" i="1"/>
  <c r="E155" i="1"/>
  <c r="E153" i="1"/>
  <c r="M153" i="1" s="1"/>
  <c r="E152" i="1"/>
  <c r="E151" i="1"/>
  <c r="M151" i="1" s="1"/>
  <c r="E150" i="1"/>
  <c r="M150" i="1" s="1"/>
  <c r="E145" i="1"/>
  <c r="M145" i="1" s="1"/>
  <c r="E144" i="1"/>
  <c r="E143" i="1"/>
  <c r="E142" i="1"/>
  <c r="E121" i="1"/>
  <c r="N121" i="1" s="1"/>
  <c r="E120" i="1"/>
  <c r="N120" i="1" s="1"/>
  <c r="E119" i="1"/>
  <c r="N119" i="1" s="1"/>
  <c r="E118" i="1"/>
  <c r="N118" i="1" s="1"/>
  <c r="E117" i="1"/>
  <c r="N117" i="1" s="1"/>
  <c r="E116" i="1"/>
  <c r="N116" i="1" s="1"/>
  <c r="E115" i="1"/>
  <c r="N115" i="1" s="1"/>
  <c r="E114" i="1"/>
  <c r="N114" i="1" s="1"/>
  <c r="E113" i="1"/>
  <c r="N113" i="1" s="1"/>
  <c r="E112" i="1"/>
  <c r="N112" i="1" s="1"/>
  <c r="E111" i="1"/>
  <c r="N111" i="1" s="1"/>
  <c r="E108" i="1"/>
  <c r="M108" i="1" s="1"/>
  <c r="E107" i="1"/>
  <c r="N107" i="1" s="1"/>
  <c r="E106" i="1"/>
  <c r="M106" i="1" s="1"/>
  <c r="E105" i="1"/>
  <c r="N105" i="1" s="1"/>
  <c r="E104" i="1"/>
  <c r="M104" i="1" s="1"/>
  <c r="E103" i="1"/>
  <c r="N103" i="1" s="1"/>
  <c r="E102" i="1"/>
  <c r="M102" i="1" s="1"/>
  <c r="E101" i="1"/>
  <c r="N101" i="1" s="1"/>
  <c r="E100" i="1"/>
  <c r="M100" i="1" s="1"/>
  <c r="E99" i="1"/>
  <c r="N99" i="1" s="1"/>
  <c r="E98" i="1"/>
  <c r="M98" i="1" s="1"/>
  <c r="E95" i="1"/>
  <c r="N95" i="1" s="1"/>
  <c r="E94" i="1"/>
  <c r="M94" i="1" s="1"/>
  <c r="E93" i="1"/>
  <c r="M93" i="1" s="1"/>
  <c r="E92" i="1"/>
  <c r="N92" i="1" s="1"/>
  <c r="E91" i="1"/>
  <c r="N91" i="1" s="1"/>
  <c r="E90" i="1"/>
  <c r="N90" i="1" s="1"/>
  <c r="E89" i="1"/>
  <c r="M89" i="1" s="1"/>
  <c r="E88" i="1"/>
  <c r="M88" i="1" s="1"/>
  <c r="E87" i="1"/>
  <c r="N87" i="1" s="1"/>
  <c r="E84" i="1"/>
  <c r="M84" i="1" s="1"/>
  <c r="E83" i="1"/>
  <c r="N83" i="1" s="1"/>
  <c r="E82" i="1"/>
  <c r="N82" i="1" s="1"/>
  <c r="E81" i="1"/>
  <c r="M81" i="1" s="1"/>
  <c r="E80" i="1"/>
  <c r="M80" i="1" s="1"/>
  <c r="E79" i="1"/>
  <c r="N79" i="1" s="1"/>
  <c r="E78" i="1"/>
  <c r="N78" i="1" s="1"/>
  <c r="E77" i="1"/>
  <c r="N77" i="1" s="1"/>
  <c r="E76" i="1"/>
  <c r="M76" i="1" s="1"/>
  <c r="E75" i="1"/>
  <c r="N75" i="1" s="1"/>
  <c r="E74" i="1"/>
  <c r="N74" i="1" s="1"/>
  <c r="E73" i="1"/>
  <c r="M73" i="1" s="1"/>
  <c r="E72" i="1"/>
  <c r="M72" i="1" s="1"/>
  <c r="E71" i="1"/>
  <c r="N71" i="1" s="1"/>
  <c r="E70" i="1"/>
  <c r="N70" i="1" s="1"/>
  <c r="E67" i="1"/>
  <c r="M67" i="1" s="1"/>
  <c r="E66" i="1"/>
  <c r="N66" i="1" s="1"/>
  <c r="E65" i="1"/>
  <c r="M65" i="1" s="1"/>
  <c r="E64" i="1"/>
  <c r="N64" i="1" s="1"/>
  <c r="E61" i="1"/>
  <c r="M61" i="1" s="1"/>
  <c r="E60" i="1"/>
  <c r="M60" i="1" s="1"/>
  <c r="E59" i="1"/>
  <c r="E58" i="1"/>
  <c r="M58" i="1" s="1"/>
  <c r="E57" i="1"/>
  <c r="M57" i="1" s="1"/>
  <c r="E56" i="1"/>
  <c r="M56" i="1" s="1"/>
  <c r="E55" i="1"/>
  <c r="M55" i="1" s="1"/>
  <c r="E54" i="1"/>
  <c r="E53" i="1"/>
  <c r="M53" i="1" s="1"/>
  <c r="E50" i="1"/>
  <c r="M50" i="1" s="1"/>
  <c r="E49" i="1"/>
  <c r="E48" i="1"/>
  <c r="E47" i="1"/>
  <c r="M47" i="1" s="1"/>
  <c r="E46" i="1"/>
  <c r="M46" i="1" s="1"/>
  <c r="E45" i="1"/>
  <c r="M45" i="1" s="1"/>
  <c r="E44" i="1"/>
  <c r="M44" i="1" s="1"/>
  <c r="E43" i="1"/>
  <c r="M43" i="1" s="1"/>
  <c r="E42" i="1"/>
  <c r="M42" i="1" s="1"/>
  <c r="E39" i="1"/>
  <c r="M39" i="1" s="1"/>
  <c r="E38" i="1"/>
  <c r="N38" i="1" s="1"/>
  <c r="E37" i="1"/>
  <c r="N37" i="1" s="1"/>
  <c r="E36" i="1"/>
  <c r="N36" i="1" s="1"/>
  <c r="E33" i="1"/>
  <c r="M33" i="1" s="1"/>
  <c r="E32" i="1"/>
  <c r="M32" i="1" s="1"/>
  <c r="E31" i="1"/>
  <c r="E30" i="1"/>
  <c r="M30" i="1" s="1"/>
  <c r="E29" i="1"/>
  <c r="M29" i="1" s="1"/>
  <c r="E28" i="1"/>
  <c r="M28" i="1" s="1"/>
  <c r="E27" i="1"/>
  <c r="E24" i="1"/>
  <c r="M24" i="1" s="1"/>
  <c r="E23" i="1"/>
  <c r="N23" i="1" s="1"/>
  <c r="E22" i="1"/>
  <c r="M22" i="1" s="1"/>
  <c r="E21" i="1"/>
  <c r="N21" i="1" s="1"/>
  <c r="E20" i="1"/>
  <c r="N20" i="1" s="1"/>
  <c r="E19" i="1"/>
  <c r="N19" i="1" s="1"/>
  <c r="E16" i="1"/>
  <c r="M16" i="1" s="1"/>
  <c r="E15" i="1"/>
  <c r="M15" i="1" s="1"/>
  <c r="E14" i="1"/>
  <c r="M14" i="1" s="1"/>
  <c r="E13" i="1"/>
  <c r="M13" i="1" s="1"/>
  <c r="E12" i="1"/>
  <c r="M12" i="1" s="1"/>
  <c r="E11" i="1"/>
  <c r="M11" i="1" s="1"/>
  <c r="E10" i="1"/>
  <c r="M10" i="1" s="1"/>
  <c r="E9" i="1"/>
  <c r="E8" i="1"/>
  <c r="M8" i="1" s="1"/>
  <c r="E7" i="1"/>
  <c r="M7" i="1" s="1"/>
  <c r="E6" i="1"/>
  <c r="N253" i="1" l="1"/>
  <c r="M209" i="1"/>
  <c r="N261" i="1"/>
  <c r="N263" i="1" s="1"/>
  <c r="N257" i="1"/>
  <c r="M207" i="1"/>
  <c r="M217" i="1"/>
  <c r="M257" i="1"/>
  <c r="M219" i="1"/>
  <c r="N245" i="1"/>
  <c r="M195" i="1"/>
  <c r="M243" i="1"/>
  <c r="M196" i="1"/>
  <c r="M221" i="1"/>
  <c r="N236" i="1"/>
  <c r="N237" i="1" s="1"/>
  <c r="N254" i="1"/>
  <c r="M234" i="1"/>
  <c r="M235" i="1" s="1"/>
  <c r="N192" i="1"/>
  <c r="M201" i="1"/>
  <c r="M211" i="1"/>
  <c r="M238" i="1"/>
  <c r="M239" i="1" s="1"/>
  <c r="M246" i="1"/>
  <c r="M247" i="1" s="1"/>
  <c r="M249" i="1"/>
  <c r="M253" i="1"/>
  <c r="N256" i="1"/>
  <c r="N205" i="1"/>
  <c r="N222" i="1" s="1"/>
  <c r="M213" i="1"/>
  <c r="M179" i="1"/>
  <c r="M175" i="1"/>
  <c r="M203" i="1"/>
  <c r="M250" i="1"/>
  <c r="N180" i="1"/>
  <c r="M177" i="1"/>
  <c r="M215" i="1"/>
  <c r="M192" i="1"/>
  <c r="M241" i="1"/>
  <c r="M224" i="1"/>
  <c r="M176" i="1"/>
  <c r="M204" i="1"/>
  <c r="M208" i="1"/>
  <c r="M212" i="1"/>
  <c r="M216" i="1"/>
  <c r="M220" i="1"/>
  <c r="M231" i="1"/>
  <c r="M232" i="1" s="1"/>
  <c r="M240" i="1"/>
  <c r="M244" i="1"/>
  <c r="N194" i="1"/>
  <c r="N197" i="1" s="1"/>
  <c r="M174" i="1"/>
  <c r="M178" i="1"/>
  <c r="M202" i="1"/>
  <c r="M206" i="1"/>
  <c r="M210" i="1"/>
  <c r="M214" i="1"/>
  <c r="M218" i="1"/>
  <c r="M227" i="1"/>
  <c r="M242" i="1"/>
  <c r="N54" i="1"/>
  <c r="M75" i="1"/>
  <c r="N55" i="1"/>
  <c r="M23" i="1"/>
  <c r="N88" i="1"/>
  <c r="N93" i="1"/>
  <c r="M119" i="1"/>
  <c r="N60" i="1"/>
  <c r="N56" i="1"/>
  <c r="N104" i="1"/>
  <c r="M115" i="1"/>
  <c r="M20" i="1"/>
  <c r="N89" i="1"/>
  <c r="M105" i="1"/>
  <c r="N24" i="1"/>
  <c r="M38" i="1"/>
  <c r="N65" i="1"/>
  <c r="N80" i="1"/>
  <c r="N108" i="1"/>
  <c r="M66" i="1"/>
  <c r="M83" i="1"/>
  <c r="N59" i="1"/>
  <c r="N98" i="1"/>
  <c r="M111" i="1"/>
  <c r="N76" i="1"/>
  <c r="N106" i="1"/>
  <c r="N57" i="1"/>
  <c r="N67" i="1"/>
  <c r="N84" i="1"/>
  <c r="N100" i="1"/>
  <c r="N72" i="1"/>
  <c r="N102" i="1"/>
  <c r="M114" i="1"/>
  <c r="N122" i="1"/>
  <c r="M152" i="1"/>
  <c r="M54" i="1"/>
  <c r="M101" i="1"/>
  <c r="M142" i="1"/>
  <c r="M9" i="1"/>
  <c r="M21" i="1"/>
  <c r="N61" i="1"/>
  <c r="N39" i="1"/>
  <c r="N40" i="1" s="1"/>
  <c r="M48" i="1"/>
  <c r="M64" i="1"/>
  <c r="M68" i="1" s="1"/>
  <c r="M77" i="1"/>
  <c r="M90" i="1"/>
  <c r="M6" i="1"/>
  <c r="M36" i="1"/>
  <c r="N58" i="1"/>
  <c r="N73" i="1"/>
  <c r="N81" i="1"/>
  <c r="N94" i="1"/>
  <c r="M112" i="1"/>
  <c r="M116" i="1"/>
  <c r="M120" i="1"/>
  <c r="M143" i="1"/>
  <c r="N53" i="1"/>
  <c r="M19" i="1"/>
  <c r="M27" i="1"/>
  <c r="M31" i="1"/>
  <c r="M49" i="1"/>
  <c r="M59" i="1"/>
  <c r="M70" i="1"/>
  <c r="M74" i="1"/>
  <c r="M78" i="1"/>
  <c r="M82" i="1"/>
  <c r="M87" i="1"/>
  <c r="M91" i="1"/>
  <c r="M95" i="1"/>
  <c r="N22" i="1"/>
  <c r="M37" i="1"/>
  <c r="M113" i="1"/>
  <c r="M117" i="1"/>
  <c r="M121" i="1"/>
  <c r="M144" i="1"/>
  <c r="M163" i="1"/>
  <c r="M71" i="1"/>
  <c r="M79" i="1"/>
  <c r="M92" i="1"/>
  <c r="M99" i="1"/>
  <c r="M103" i="1"/>
  <c r="M118" i="1"/>
  <c r="M156" i="1"/>
  <c r="M165" i="1"/>
  <c r="M107" i="1"/>
  <c r="M171" i="1"/>
  <c r="M168" i="1"/>
  <c r="M167" i="1"/>
  <c r="M166" i="1"/>
  <c r="M155" i="1"/>
  <c r="N30" i="1"/>
  <c r="M197" i="1" l="1"/>
  <c r="M252" i="1"/>
  <c r="M255" i="1" s="1"/>
  <c r="M258" i="1" s="1"/>
  <c r="M222" i="1"/>
  <c r="M245" i="1"/>
  <c r="M229" i="1"/>
  <c r="M180" i="1"/>
  <c r="M62" i="1"/>
  <c r="N68" i="1"/>
  <c r="M109" i="1"/>
  <c r="N25" i="1"/>
  <c r="M122" i="1"/>
  <c r="N109" i="1"/>
  <c r="N85" i="1"/>
  <c r="N96" i="1"/>
  <c r="M25" i="1"/>
  <c r="M40" i="1"/>
  <c r="M85" i="1"/>
  <c r="M17" i="1"/>
  <c r="M148" i="1"/>
  <c r="M96" i="1"/>
  <c r="M34" i="1"/>
  <c r="N62" i="1"/>
  <c r="M51" i="1"/>
  <c r="M172" i="1"/>
  <c r="N228" i="1"/>
  <c r="N227" i="1"/>
  <c r="N226" i="1"/>
  <c r="N225" i="1"/>
  <c r="N224" i="1"/>
  <c r="N229" i="1" l="1"/>
  <c r="N168" i="1"/>
  <c r="N153" i="1" l="1"/>
  <c r="N152" i="1"/>
  <c r="N151" i="1"/>
  <c r="N150" i="1"/>
  <c r="N171" i="1"/>
  <c r="N170" i="1"/>
  <c r="N169" i="1"/>
  <c r="N167" i="1"/>
  <c r="N166" i="1"/>
  <c r="N165" i="1"/>
  <c r="N164" i="1"/>
  <c r="N163" i="1"/>
  <c r="N162" i="1"/>
  <c r="N161" i="1"/>
  <c r="N160" i="1"/>
  <c r="N159" i="1"/>
  <c r="N158" i="1"/>
  <c r="N157" i="1"/>
  <c r="N156" i="1"/>
  <c r="N155" i="1"/>
  <c r="N147" i="1"/>
  <c r="N146" i="1"/>
  <c r="N145" i="1"/>
  <c r="N144" i="1"/>
  <c r="N143" i="1"/>
  <c r="N142" i="1"/>
  <c r="N50" i="1"/>
  <c r="N49" i="1"/>
  <c r="N48" i="1"/>
  <c r="N47" i="1"/>
  <c r="N46" i="1"/>
  <c r="N45" i="1"/>
  <c r="N44" i="1"/>
  <c r="N43" i="1"/>
  <c r="N42" i="1"/>
  <c r="N33" i="1"/>
  <c r="N32" i="1"/>
  <c r="N31" i="1"/>
  <c r="N29" i="1"/>
  <c r="N28" i="1"/>
  <c r="N27" i="1"/>
  <c r="N148" i="1" l="1"/>
  <c r="N51" i="1"/>
  <c r="N34" i="1"/>
  <c r="N172" i="1"/>
  <c r="N251" i="1"/>
  <c r="N250" i="1"/>
  <c r="N249" i="1"/>
  <c r="N16" i="1"/>
  <c r="N15" i="1"/>
  <c r="N14" i="1"/>
  <c r="N13" i="1"/>
  <c r="N12" i="1"/>
  <c r="N11" i="1"/>
  <c r="N10" i="1"/>
  <c r="N9" i="1"/>
  <c r="N8" i="1"/>
  <c r="N7" i="1"/>
  <c r="N6" i="1"/>
  <c r="N252" i="1" l="1"/>
  <c r="N255" i="1" s="1"/>
  <c r="N258" i="1" s="1"/>
  <c r="N17" i="1"/>
</calcChain>
</file>

<file path=xl/sharedStrings.xml><?xml version="1.0" encoding="utf-8"?>
<sst xmlns="http://schemas.openxmlformats.org/spreadsheetml/2006/main" count="1228" uniqueCount="525">
  <si>
    <t>EM</t>
  </si>
  <si>
    <t>KATALOŠKA ŠTEVILKA</t>
  </si>
  <si>
    <t>PROIZVAJALEC</t>
  </si>
  <si>
    <t>kos</t>
  </si>
  <si>
    <t>VREDNOST SKUPAJ:</t>
  </si>
  <si>
    <t>VREDNOST  SKUPAJ:</t>
  </si>
  <si>
    <t>I.  KOLČNE PROTEZE</t>
  </si>
  <si>
    <t>II. KOLENSKE ENDOPROTEZE</t>
  </si>
  <si>
    <t>III. RAMENSKA ENDOPROTEZA</t>
  </si>
  <si>
    <t>VREDNOST  brez DDV</t>
  </si>
  <si>
    <t>Intramedularni čep  9 mm</t>
  </si>
  <si>
    <t>Intramedularni čep 11 mm</t>
  </si>
  <si>
    <t>Intramedularni čep 13 mm</t>
  </si>
  <si>
    <t>Intramedularni čep 15 mm</t>
  </si>
  <si>
    <t>Intramedularni čep 17 mm</t>
  </si>
  <si>
    <t>Intramedularni čep 19 mm</t>
  </si>
  <si>
    <t>Intramedularni čep 20 mm</t>
  </si>
  <si>
    <t>30</t>
  </si>
  <si>
    <t>20</t>
  </si>
  <si>
    <t>10</t>
  </si>
  <si>
    <t>5</t>
  </si>
  <si>
    <t xml:space="preserve">5 </t>
  </si>
  <si>
    <t>vijaki 6,5 mm</t>
  </si>
  <si>
    <t xml:space="preserve">Keramični delta vložek </t>
  </si>
  <si>
    <t>Polietilenski HXLPE (Highly-Cross Linked Polyethylene) vložek</t>
  </si>
  <si>
    <t>Polietilenski vložk E-XPE (Vitamin E Highly Crosslinked Polyethylene)</t>
  </si>
  <si>
    <t>Humeralna glava</t>
  </si>
  <si>
    <t>Humeralni adapter</t>
  </si>
  <si>
    <t>Vijaki za glenoid</t>
  </si>
  <si>
    <t>Humeralno deblo - cementno</t>
  </si>
  <si>
    <t>Humeralno deblo - brezcementno</t>
  </si>
  <si>
    <t>Humeralno deblo - visokoporozno monoblok</t>
  </si>
  <si>
    <t>Humeralno telo - anatomsko</t>
  </si>
  <si>
    <t>Humeralno telo - reverzno</t>
  </si>
  <si>
    <t>Podaljšek - kovinski</t>
  </si>
  <si>
    <t>Reverzni vložek - PE</t>
  </si>
  <si>
    <t>Reverzni vložek - kovinski</t>
  </si>
  <si>
    <t>Glenoid - brezcementni</t>
  </si>
  <si>
    <t>Glenoid - cementni</t>
  </si>
  <si>
    <t>Glenoidna plošča za velike defekte - monoblok</t>
  </si>
  <si>
    <t>Glenoidna plošča za velike defekte - modularna</t>
  </si>
  <si>
    <t>Zatič za modularno glenoidno ploščo</t>
  </si>
  <si>
    <t>Glenosfera - X-PE</t>
  </si>
  <si>
    <t>Glenosfera - X-PE z vitaminom E</t>
  </si>
  <si>
    <t>Glenosfera - kovinska</t>
  </si>
  <si>
    <t>Vijaki za glenosfero</t>
  </si>
  <si>
    <t>Brezstebelno jedro</t>
  </si>
  <si>
    <t xml:space="preserve">FEMORALNI DEL
Femoralni del proteze mora obstajati v vsaj 12 različnih dimenzijah s porastom za 2mm, ki se lahko kombinirajo z različnimi velikostmi tibialnih platojev. Izdelan mora biti iz CoCrMo zlitine. Omogočati mora fleksijo kolena do 155 stopinj.
</t>
  </si>
  <si>
    <t>TIBIALNI DEL
Tibialni del je iz Ti-6Al-4V, na voljo v 9 velikosti. Je asimetrično oblikovan tako, da pri ustrezni rotaciji pokrije 92% tibialne površine ob tem pa do 45% manjšo rotacijsko variabilnost. Tibialni del omogoča tudi dodajanje kratkega podaljška 14x30 mm iz enakega materiala kot tibialni plato za dodatno stabilizacijo pri težjih primarnih artroplastikah</t>
  </si>
  <si>
    <t>TIBIALNI VLOŽEK
Tibialni vložki naj bodo asimetrični, narejeni iz polietilena ali HXPE (high-crosslinked polietilen) z dodatkom vitamina E, na razpolago v različnih debelinah s porastom za 1mm, v debelejših izvedbah nad (14mm) pa s porastom za 2mm. Obstajajo naj v levi in desni različici in vsaj 5 nivojih restrikcije z ohranitvijo zadnje križne vezi (CR) ali brez (PS).
Pri CR izvedbi naj bo, za ohranjanje naravnih kinematskih lastnosti, na voljo tudi MC (medial congruent) vložek z večjo medialno stabilnostjo in lateralno mobilnostjo. Narejen naj bo iz HXPE z vitaminom E. Vložek naj omogoča ohranitev ali žrtvovanje zadnje križne vezi in ima dvignjeno sprednjo steno za zagotavljanje večje stabilnosti in onemogočanja subluksacije ob odsotni ali oslabljeni zadnji križni vezi. Obstaja naj tudi v različici ultra congruent.
Pri PS izvedbi naj bo na voljo tudi CPS (constrained PS) različica, ki dovoljuje 1,5 stopinje varus/valgus gibljivosti in do 5,5 stopinje notranje ali zunanje rotacije, narejena naj bo iz HXPE z dodanim vitaminom E.</t>
  </si>
  <si>
    <t>PATELARNI GUMB
Patelarni del mora biti iz polietilena  in dobavljiv v vsaj 5 velikostih. Vse velikosti morajo biti kompatibilne s femoralnim delom</t>
  </si>
  <si>
    <t>FEMORALNI DEL
Femoralni del proteze mora biti izdelan iz krom-kobaltove zlitine, naj bo anatomsko oblikovan (leva in desna različica) in na voljo v cementni ali brezcementni različici.  Obstajata naj CR in PS verziji, vsaka v vsaj 14 različnih velikostih. Femoralna komponenta naj ima v posteriornem delu postopno upadajoč radius. Dovoljevati mora tudi vgradnjo mobilnega tibialnega vložka. Pri verziji PS naj interkondilarni del (box) raste skladno z vsako velikostjo komponente.</t>
  </si>
  <si>
    <t>TIBIALNI DEL
Tibialni del naj bo iz krom-kobaltove zlitine, simetričen za levo in desno stran. Obstajati mora v vsaj 10 velikostih. Tibialna komponenta naj bo univerzalna za sprejem polietilenskega vložka za CR in PS verzijo in v različici za vgradnjo mobilnega tibialnega vložka. Obstaja naj tudi brezcementna različica.</t>
  </si>
  <si>
    <t>TIBIALNI VLOŽEK
Tibialni vložek mora biti izdelan iz v vakumu gama steriliziranega polietilena z anti oksidantom. Obstajati mora v velikostih od 5 do 20 mm. Zaklep vložka na tibialno komponento naj bo centralen, omogočati mora zaklep v razponu velikosti +-2 velikosti vložka.</t>
  </si>
  <si>
    <t>TIBIALNI VLOŽEK ZA MEDIALNO STABILNOST
Obstaja naj tudi tibialni vložek za medialno stabilnost asimetrične oblike, ki naj bo ukrivljen v sagitalni in transverzalni ravnini, da omogoča rotacijo medialnega kondila. Omogočati mora gladko in neprekinjeno vračanje lateralnega kondila nazaj, uporablja se lahko pri CR ali PS različici.</t>
  </si>
  <si>
    <t>PATELA
Patelarni gumb naj bo asimetričen, center artikularne površine naj bo medializiran, obstaja naj tudi anatomska različica. Na voljo naj bo v vsaj 5 velikostih</t>
  </si>
  <si>
    <t>REVIZIJSKE KOMPONENTE
Proteza mora imeti možnost nadgradnje za revizijske operacije. Za to mora vsebovati še femoralna in tibialna debla, ki naj bodo ravna in z zamikom (offset), v cementni in brezcementni varianti. Ima naj tudi femoralne in tibialne ovratnike celotno prevlečene ali polovično prevlečene za brezcementno fiksacijo v metafizarno kost in podložke za zapolnitev defektov.</t>
  </si>
  <si>
    <t>FEMORALNI DEL
Femoralni del naj ima visoko-upogibni dizajn (fleksija do 155 ⁰; intraop fleksibilnost do 16 ⁰), zaobljene robove, tako da kljub manjšemu varus ali valgus nagibu femoralne komponente ne prihaja do robnih obremenitev med femoralno komponento in polietilenom. Femoralni del naj obstaja v sedmih velikostih za levo ali desno koleno, izdelan iz zlitine CoCrMo. Naj ima dve nožici pod rahlim kotom za boljšo fiksacijo na femoralno kost. Vsi femoralni deli morajo biti kompatibilni s katerokoli velikostjo tibialnega dela ali poletilenskega vložka</t>
  </si>
  <si>
    <t>TIBIALNI DEL
Tibialni del naj bo iz titanijeve zlitine (Ti6Al4V), na voljo v 6 velikostih za levo ali desno koleno. Skupaj s polietilenskim vložkom mora biti  kompatibilen z vsemi velikostmi femoralnih implantatov. Naj ima obrobo kamor se vpne polietilenski vložek. 
Obstaja naj tudi opcija s tibio v celoti iz polietilena (all poly tibia).</t>
  </si>
  <si>
    <t>TIBIALNI VLOŽEK
Polietilenski vložek naj obstaja v šestih dimenzijah z minimalno debelino 8 mm v naraščajočih debelinah po 1 mm do 14 mm.</t>
  </si>
  <si>
    <t>SPLOŠNE STROKOVNE ZAHTEVE</t>
  </si>
  <si>
    <t>Pogoj za prijavo na razpis za endoprotetiko je predložitev rezultatov preživetja posameznega vsadka v obliki znanstvenega članka kliničnih študij iz revij z SCI indeksom ali izpis iz katerega pomembnejših svetovnih registrov endoprotetike.</t>
  </si>
  <si>
    <t>Ponudnik mora  zaradi nemotenega poteka dela zagotoviti  primerno zalogo  implantatov  pri naročniku  in jo  promptno obnavljati.  V primeru neizpolnjevanja te zahteve lahko naročnik prekine okvirni sporazum. Kriterij za nepromptno obnovo zalog je nezmožnost dobavitelja, da zahtevan implantat zagotovi v roku 7 dni od naročila le-te</t>
  </si>
  <si>
    <t>Do  vgradnje so implantati last dobavitelja.</t>
  </si>
  <si>
    <t>Dostavljeni sterilni implantati morajo imeti rok uporabe še najmanj tri leta od datuma dostave. Dobavitelj je dolžan zamenjati implantate s krajšim rokom uporabe iz skladišča naročnika v skladu z svojo interno politiko vodenja zalog, pri čemer prevzema odgovornost za morebitne primere pretečenih rokov. V nobenem primeru naročnik ni dolžan kriti stroškov implantatov s pretečenim rokom uporabe.</t>
  </si>
  <si>
    <t>Deli implantatov iz visokomolekularnega polietilena morajo biti sterilizirani z naslednjimi načini sterilizacije:  z etilen-oksidom ali »gas plazma« sterilizacijo ali z gama žarki v žlahtnem plinu oz. vakuumu. Ne sme biti uporabljena sterilizacija z gama žarki v zraku</t>
  </si>
  <si>
    <t>Ponudnik mora na prenosnici, ki mora biti napisana v slovenskem jeziku, zagotavljati, da je poleg predpisanih podatkov, ob nazivu in kataloški številki implantata tudi njegova serijska številka in rok uporabe. Prenosnica mora vsebovati tudi vse finančne podatke (cena, rabat, davek). Ponudnik je dolžan zagotoviti dokumente prejema (prenosnica, dobavnica) tudi v elektronski obliki.</t>
  </si>
  <si>
    <t>Ponudnik mora zagotoviti vse navedene implantate iz posameznega sklopa od istega proizvajalca. Hkrati mora v primerih, ko je za vstavitev implantata potrebna resekcija kosti, imeti na voljo ustrezne, inštrumentom kompatibilne liste za žago, ki jih morajo dostaviti brezplačno. Listi morajo ustrezati tudi obstoječim žagam v bolnišnici.</t>
  </si>
  <si>
    <t>Inštrumenti za eksplantacijo implantatov postanejo trajna last naročnika takoj, ko se implantira prvi implantat.</t>
  </si>
  <si>
    <t>Ponudniki morajo predložiti vzorce ponujenih izdelkov tekom postopka strokovnega ocenjevanja ponudb na morebitno naročnikovo zahtevo. Vzorci morajo biti dostavljeni v roku 5 dni od zahtevka, biti morajo originalno zapakirani. V primeru, da kandidat ne dostavi vzorcev oz. jih ne dostavi v predpisanem roku, bo naročnik smatral, da odstopa od ponudbe. Po ocenjevanju bo naročnik odločil, ali ponujeni implantati izpolnjujejo strokovne zahteve naročnika.</t>
  </si>
  <si>
    <t>Ponudnik je dolžan seznanjati naročnika s strokovnimi novostmi in organizirati brezplačno usposabljanje.</t>
  </si>
  <si>
    <t>Konusi za defekte centralnega metafizarnega dela femurja v vsaj 5 velikostih s premerom centralne odprtine od vsaj 15mm do vsaj 27mm</t>
  </si>
  <si>
    <t>Konusi za defekte centralnega metafizarnega dela tibije na voljo v vsaj 4 velikostih s premerom centralne odprtine od vsaj 18mm do vsaj 27mm</t>
  </si>
  <si>
    <t>Konusi za defekte perifernega dela tibije na voljo v vsaj 3 velikostih s premerom centralne odprtine od vsaj 21mm do vsaj 27mm</t>
  </si>
  <si>
    <t>Konusi za defekte obeh kondilov distalnega femurja na voljo v levi in desni različici (anatomski) in vsaj 3 velikostih, s premerom centralne odprtine od vsaj 18mm do vsaj 24mm</t>
  </si>
  <si>
    <t>VIJAKI 6,5 MM</t>
  </si>
  <si>
    <t>GLAVICA KOVINSKA</t>
  </si>
  <si>
    <t>GLAVICA KERAMIČNA</t>
  </si>
  <si>
    <t>TIBIALNI VLOŽEK PE</t>
  </si>
  <si>
    <t>TIBIALNI PODALJŠEK</t>
  </si>
  <si>
    <t>FEMORALNI DEL REVIZIJSKI</t>
  </si>
  <si>
    <t>TIBIALNI DEL REVIZIJSKI</t>
  </si>
  <si>
    <t>TIBIALNI VLOŽEK REVIZIJSKI</t>
  </si>
  <si>
    <t>DEBLO RAVNO</t>
  </si>
  <si>
    <t>DEBLO OFFSET</t>
  </si>
  <si>
    <t>FEMORALNA POSTERIORNA PLOŠČICA</t>
  </si>
  <si>
    <t>FEMORALNA DISTALNA PLOŠČICA</t>
  </si>
  <si>
    <t>TIBIALNA (MEDIALNA IN LATERALNA) PLOŠČICA</t>
  </si>
  <si>
    <t>TIBIALNA PLOŠČICA ZA CELONTNO POVRŠINO</t>
  </si>
  <si>
    <t>TIBIALNI KONUSI</t>
  </si>
  <si>
    <t>FEMORALNI KONUSI</t>
  </si>
  <si>
    <t>FEMORALNI DEL ROTATING HINGE</t>
  </si>
  <si>
    <t>TIBIALNI DEL ROTATING HINGE</t>
  </si>
  <si>
    <t>TIBIALNI VLOŽEK ROTATING HINGE</t>
  </si>
  <si>
    <t>TIBIALNA PLOŠČICA ROTATING HINGE</t>
  </si>
  <si>
    <t>FEMORALNI SERVISNI KIT ROTATING HINGE</t>
  </si>
  <si>
    <t>ČEP ZA VLOŽEK, 17 mm in 20 mm</t>
  </si>
  <si>
    <t>PONVICA
Brezcementna monoblok ponvica eliptične oblike, ki omogoča press-fit fiksacijo. Narejena je iz visoko prekrižanega polietilena obogatenega z E vitaminom in pokrita s plaščem titanijevih delcev. Ponvica mora biti v zunanjih premerih od 42mm do 70mm v rastru po 2mm. Notranji premer je v različicah - 28mm, 32mm in 36mm. Obe različici naj imata na obodu štiri odprtine za možnost fiksacije z dodatnimi 4.0mm titanijevimi vijaki v dolžinah od 22 do 52 mm v rastru po 2mm.</t>
  </si>
  <si>
    <t>DEBLO                                                                                                           Kratkodebelna kolčna endoproteza. Deblo izdelano iz titanijeve zlitine (TiAl6V4) ter dvojno prekritje s: TPS (Titanium Plasma Spray) za boljše kostno sidranje ter CaP (kalcijev fosfat) za hitro osteointegracijo in dobro sekundarno stabilnost. Konus na sploščenem vratu mora biti 12/14. Proksimalni del stebla je trapezoiden vsebuje impakcijsko vdolbino, kar omogoča boljšo insercijo ter nadzorovano rotacijo. Distalni del stebla (konica) naj bo zaobljen zaradi lažje insercije in visoko poliran zaradi preprečevanja bolečin v okončini in distalne osteointegracije. Steblo obstaja v standardni in lateralni verziji, CCD kot mora biti pri obeh verzijah 135˚.Dolžina debel naj bo med 77mm in 118mm ter naj bo vsaj 12 debel</t>
  </si>
  <si>
    <r>
      <t xml:space="preserve">MEDENIČNI BREZCEMENTNI VSADEK (PONVICA)                                          </t>
    </r>
    <r>
      <rPr>
        <sz val="10"/>
        <rFont val="Aptos"/>
        <family val="2"/>
      </rPr>
      <t>Omogoča naj press-fit implantacijo. Kovinski del ponvice mora biti izdelan iz titanove zlitine in na razpolago v od 48 do vsaj 66 mm premera, površina zunanjega dela ponvice mora biti prekrita s titanovo zrnato strukturo. V sklopu morajo biti na voljo spongiozni vijaki za dodatno fiksacijo dolžine od 20 do vsaj 60 mm.
Vložek mora biti iz cross-link polietilena (pri tem na razpolago za 28, 32 in 36 mm glavo), v velikostih od 48 do 66 mm. Obstajati morata dve različici - običajna in antiluksacijska z 10 stopinjskim robom. Dodatno mora biti na voljo cross-link polietilen, obdelan s postopki za boljšo oksidativno stabilnost.
Hkrati mora ista ponvica omogočati možnost uporabe delta keramičnega vložka v 10 različnih velikosti (od 48 do 66 mm).</t>
    </r>
    <r>
      <rPr>
        <b/>
        <sz val="10"/>
        <rFont val="Aptos"/>
        <family val="2"/>
      </rPr>
      <t xml:space="preserve">
    </t>
    </r>
    <r>
      <rPr>
        <sz val="10"/>
        <rFont val="Aptos"/>
        <family val="2"/>
      </rPr>
      <t xml:space="preserve">                   </t>
    </r>
  </si>
  <si>
    <r>
      <t xml:space="preserve">VLOŽEK - polietilenski </t>
    </r>
    <r>
      <rPr>
        <sz val="10"/>
        <rFont val="Aptos"/>
        <family val="2"/>
      </rPr>
      <t xml:space="preserve">  mora biti iz cross-link polietilena (pri tem na razpolago za 28, 32 in 36 mm glavo), v velikostih od 48 do 66 mm. Obstajati morata dve različici - običajna in antiluksacijska z 10 stopinjskim robom. Dodatno mora biti na voljo cross-link polietilen, obdelan s postopki za boljšo oksidativno stabilnost</t>
    </r>
  </si>
  <si>
    <r>
      <t xml:space="preserve">VLOŽEK - keramičen                          </t>
    </r>
    <r>
      <rPr>
        <sz val="10"/>
        <rFont val="Aptos"/>
        <family val="2"/>
      </rPr>
      <t>Keramični vložek naj bo izdelan iz delta keramike vv 10 različnih velikosti (od 48 do 66 mm).</t>
    </r>
  </si>
  <si>
    <r>
      <t xml:space="preserve">DEBLO                                                                             </t>
    </r>
    <r>
      <rPr>
        <sz val="10"/>
        <rFont val="Aptos"/>
        <family val="2"/>
      </rPr>
      <t xml:space="preserve">  Deblo mora biti izdelano iz titanove zlitine, v spodnjem delu mora biti ravno (straight stem). Oblika debla mora zagotavljati t.i. self-locking press-fit implantacijo, proksimalni del naj bo v t.i. obliki tulipana z dvema zožitvama, prečni prerez proksimalnega dela naj bo trapezoiden, distalnega dela pa četverokoten vendar brez ostrih robov. Na proksimalnem delu debla morajo biti vodoravne stopničaste zareze, na distalnem delu debla pa navpične stopničaste zareze. Celotno deblo mora biti prekrito s hidroksiapatitom. V standardni obliki naj kot CCD znaša 135 stopinj, deblo pa mora imeti najmanj 11 različnih velikosti (z dolžinami vsaj od 115 do vsaj 190 mm).
Poleg standardnega vratu naj obstajajo dodatno še štiri pozicije vratu: dve različici naj imata lateraliziran vrat (ena z enakim CCD kotom kot standardna različica, druga pa CCD kotom manj kot 127 stopinj), ostali dve različici pa naj imata krajši vrat (ena z enakim CCD kotom kot standardna različica, druga pa CCD kotom manj kot 127 stopinj). Obstajati mora še posebna različica za displastične kolke. Standardno deblo mora obstajati v obliki z ovratnikom in brez njega. Konus vratu naj bo 12/14 mm.
V tem sistemu mora biti na voljo tudi revizijska oblika debla, ki ima enake lastnosti kot primarno, vendar s podaljšanim spodnjim delom in skupne dolžine od približno 180 do vsaj 230 mm.</t>
    </r>
  </si>
  <si>
    <r>
      <t>GLAVICA ENDOPROTEZE -KERAMIČNA</t>
    </r>
    <r>
      <rPr>
        <sz val="10"/>
        <rFont val="Aptos"/>
        <family val="2"/>
      </rPr>
      <t xml:space="preserve">                                                            Keramična (Biolox Delta) glava v premerih 28, 32 in 36mm v najmanj treh dolžinah. </t>
    </r>
  </si>
  <si>
    <r>
      <t xml:space="preserve">GLAVICA ENDOPROTEZE  -KOVINSKA </t>
    </r>
    <r>
      <rPr>
        <sz val="10"/>
        <rFont val="Aptos"/>
        <family val="2"/>
      </rPr>
      <t xml:space="preserve">                                                    Glavice proteze morajo biti iz krom-kobaltove zlitine premera 28, 32 in 36 mm. Glavice premera 28 mm morajo imeti vsaj štiri različne dolžine vratu.
</t>
    </r>
  </si>
  <si>
    <r>
      <t>MEDENIČNI BREZCEMENTNI VSADEK</t>
    </r>
    <r>
      <rPr>
        <sz val="10"/>
        <rFont val="Aptos"/>
        <family val="2"/>
      </rPr>
      <t xml:space="preserve">  </t>
    </r>
    <r>
      <rPr>
        <b/>
        <sz val="10"/>
        <rFont val="Aptos"/>
        <family val="2"/>
      </rPr>
      <t xml:space="preserve">(PONVICA)            </t>
    </r>
    <r>
      <rPr>
        <sz val="10"/>
        <rFont val="Aptos"/>
        <family val="2"/>
      </rPr>
      <t xml:space="preserve"> Kovinski del ponvice naj bo v press fit izvedbi, izdelan it titanove zlitine in ima nazobčano površino. Zunanja površina ima dve coni glede na smer, kako so postavljene koncentrične vrste, ki jih tvorijo majhni zobci, kar zagotavlja boljšo primarno fiksacijo. V polnem delu mora biti ponvica sploščena. Na notranji strani mora imeti sistem, ki preprečuje rotacijo polietilenskega vložka. Ponvica naj bo na razpolago v varianti brez ali z možnostjo dodatnega vijačenja (najmanj tri odprtine) v velikosti od 42mm do 74mm. Kot standardni vložek pri tej ponvici želimo vložek iz HCPE (highly cross-linked polyethylene) z notranjim premerom 28mm, 32mm in 36mm.                                                                                                                                                                                                                    </t>
    </r>
  </si>
  <si>
    <r>
      <t>MEDENIČNI PONVIČNI VLOŽEK</t>
    </r>
    <r>
      <rPr>
        <sz val="10"/>
        <rFont val="Aptos"/>
        <family val="2"/>
      </rPr>
      <t xml:space="preserve">                                             vložek iz HCPE (highly cross-linked polyethylene) z notranjim premerom 28mm, 32mm in 36mm.                                               </t>
    </r>
  </si>
  <si>
    <r>
      <t xml:space="preserve">DEBLO   </t>
    </r>
    <r>
      <rPr>
        <sz val="10"/>
        <rFont val="Aptos"/>
        <family val="2"/>
      </rPr>
      <t>Deblo naj bo v monoblok izvedbi, klinaste oblike, izdelano iz titanove zlitine. Zgornji del debla naj ima hrapav titanov nanos (porous coating) za  boljšo primarno fiksacijo in utor za dodatno stabilnost. Zaželjen je CCD kot 133˘. Deblo mora biti na voljo v standardni in lateralizirani obliki. Zahtevamo tudi, da je deblo na razpolago v standardni dolžini in skrajšani verziji, ki omogoča miniinvazivno implantacijo. Vrat naj ima konus 12/14. Vse izvedbe morajo biti na razpolago v vseh velikostih v rastru proizvajalca.</t>
    </r>
  </si>
  <si>
    <r>
      <t xml:space="preserve">DEBLO STANDARDNO </t>
    </r>
    <r>
      <rPr>
        <sz val="10"/>
        <rFont val="Aptos"/>
        <family val="2"/>
      </rPr>
      <t xml:space="preserve"> Deblo naj bo v monoblok izvedbi, klinaste oblike, izdelano iz titanove zlitine. Zgornji del debla naj ima hrapav titanov nanos (porous coating) za  boljšo primarno fiksacijo in utor za dodatno stabilnost. Zaželjen je CCD kot 133˘. Deblo mora biti na voljo v standardni in lateralizirani obliki. Zahtevamo tudi, da je deblo na razpolago v standardni dolžini in skrajšani verziji, ki omogoča miniinvazivno implantacijo. Vrat naj ima konus 12/14. Vse izvedbe morajo biti na razpolago v vseh velikostih v rastru proizvajalca.</t>
    </r>
  </si>
  <si>
    <r>
      <t>GLAVICA ENDOPROTEZE-KOVINSKA</t>
    </r>
    <r>
      <rPr>
        <sz val="10"/>
        <rFont val="Aptos"/>
        <family val="2"/>
      </rPr>
      <t xml:space="preserve">                          Glavica endoproteze mora biti  kovine (CoCrMo), premera 28, 32 in 36mm, v vsaj treh dolžinah in mora biti kompatibilna s konusom 12/14 stegneničnega vsadka.                                                                                                                                                                                </t>
    </r>
  </si>
  <si>
    <r>
      <t xml:space="preserve">GLAVICA ENDOPROTEZE-KERAMIČNA </t>
    </r>
    <r>
      <rPr>
        <sz val="10"/>
        <rFont val="Aptos"/>
        <family val="2"/>
      </rPr>
      <t xml:space="preserve">  Glavica endoproteze mora biti iz delta keramike,  premera 28, 32 in 36mm v vsaj treh dolžinah in mora biti kompatibilna s konusom 12/14 stegneničnega vsadka.                                                                                                                                                                                   </t>
    </r>
  </si>
  <si>
    <r>
      <t xml:space="preserve">PRIMARNA PONVICA
</t>
    </r>
    <r>
      <rPr>
        <sz val="10"/>
        <rFont val="Aptos"/>
        <family val="2"/>
      </rPr>
      <t>Ponvica je izdelana iz titanove zlitine Ti-6Al-4V, brez vsebnosti Niklja. Primarna ponvica naj bo na voljo v dveh različnih verzijah:
-	prekrita s poroznim plazemskim sprejem (PPS)
-	čez porozni plazemski sprej (PPS) naj bo nanešen še sloj hidroksiapatita (HA).   Acetabularna ponvica je hemisferične oblike.  Zasnovana je za sprejem polietilenskih, keramičnih in kovinskih vložkov. Na voljo naj bo v 14 velikostih (42-68 mm) s porastom za 2 mm.</t>
    </r>
  </si>
  <si>
    <r>
      <t xml:space="preserve">Polietilenski vložkek </t>
    </r>
    <r>
      <rPr>
        <sz val="10"/>
        <rFont val="Aptos"/>
        <family val="2"/>
      </rPr>
      <t>iz materiala HXLPE  ali HXLPE z dodatkom vitamina E za glavice dia 28, 32 in 36 mm. PE vložki so na voljo v izvedbah neutral, high wall, 10° elevacije, +5mm neutral ter constrained. Polietilenski vložki so pritrjeni v ponvico tako, da se obodna polietilenska prirobnica ujame v integriran utor za zaklepanje znotraj ponvice. Za preprečitev rotacije ima ponvica posebne zareze, ki se ujemajo z antirotacijskimi krilci na polietilenskih vložkih. Ponvica omogoča dodatno fiksacijo z vijaki</t>
    </r>
  </si>
  <si>
    <r>
      <t xml:space="preserve">Keramični vložek </t>
    </r>
    <r>
      <rPr>
        <sz val="10"/>
        <rFont val="Aptos"/>
        <family val="2"/>
      </rPr>
      <t>za glavice 28, 32 in 36 mm</t>
    </r>
  </si>
  <si>
    <r>
      <t xml:space="preserve">Kovinski (CoCr) vložek </t>
    </r>
    <r>
      <rPr>
        <sz val="10"/>
        <rFont val="Aptos"/>
        <family val="2"/>
      </rPr>
      <t>za dvojno mobilnost v katerega se vstavi PE vložek (HXLPE ali HXLPE z vitaminom E) za glavice 22 in 28 mm.</t>
    </r>
  </si>
  <si>
    <r>
      <t xml:space="preserve">REVIZIJSKA PONVICA
</t>
    </r>
    <r>
      <rPr>
        <sz val="10"/>
        <rFont val="Aptos"/>
        <family val="2"/>
      </rPr>
      <t>Narejena iz titanove zlitine Ti-6Al-4V. Zunanja površina je prekrita  z Osseo-Ti materialom kateri je izdelan iz zelo biokompatibilnega materiala zlitine Ti6Al4V, ki ima odlično odpornost proti koroziji in dokazan zgodovinski uspeh v klinični uporabi. Na voljo v izvedbah:
-	 »limited hole«  -&gt; Na voljo v 14 velikostih (42-68 mm), s porastom za 2 mm.
-	G7 OSSEO-Ti«multi hole« -&gt; Na voljo v 20 velikostih (42- 80 mm) s porastom 2 mm.
Prav tako kot primarna je tudi revizijska ponvica zasnovana za sprejem polietilenskih in keramičnih vložkov ter vložkov za dvojno mobilnost</t>
    </r>
  </si>
  <si>
    <r>
      <t xml:space="preserve">DEBLO
</t>
    </r>
    <r>
      <rPr>
        <sz val="10"/>
        <rFont val="Aptos"/>
        <family val="2"/>
      </rPr>
      <t>Material: iz Titanove zlitine (Ti6Al4V), v celoti prekrito s hidroksiapatitom (spodaj še titanij vacuum plasma sprej).
Oblika: V spodnjem delu je ravna. Proksimalni del je v obliki tulipana z dvema zožitvama, prečni prerez proksimalnega dela je trapezoiden, distalni del pa četverokoten vendar brez ostrih robov. Na proksimalnem delu debla so vodoravne navzgor lomljene zareze, na distalnem delu debla pa navpične zareze. Navpične zareze potekajo na lateralnem delu debla po celotni dolžini debla. 
Vrat proteze je v celoti spoliran. Sploščen vrat omogoča 9 ° večjega obsega giba. Možnost proteze z ovratnikom ali brez. Na voljo v treh različicah:
-	STD (CCD 135°),
-	HO (CCD 135° + 6 mm horizontalnega offseta),
-	Coxa vara (CCD 126,5°)
Dolžina vratu: pri velikostih 0-7,5 je konstantna, medtem ko se pri največjih velikostih 8-9 poveča za 3,5mm.
Velikosti: 13 različnih velikosti, dolžine 115-151 mm s porastom za 3 mm -lateral shoulder ( 93-129 mm od medialne resekcijske linije</t>
    </r>
  </si>
  <si>
    <r>
      <t>BIARTIKULARNA GLAVA</t>
    </r>
    <r>
      <rPr>
        <sz val="10"/>
        <rFont val="Aptos"/>
        <family val="2"/>
      </rPr>
      <t xml:space="preserve"> -z notranjim premerom 28 mm in zunanji premerom od 41mm do 57 mm. Biartikularna glava mora biti dvoslojna, zunanja plasti iz CoCrMo in vmesnim polietilenskim vložkom iz UHMWPE, z obročem za fiksacijo notranje glavice, ki omogoča zamenjavo glavice glede na različne dolžine vratu. Sterilno pakirano. Morajo biti na voljo vse velikosti iz nabora proizvajalca.                                                                                                                                                                                        </t>
    </r>
  </si>
  <si>
    <r>
      <t xml:space="preserve">BREZCEMENTNI STEGNENIČNI VSADEK - </t>
    </r>
    <r>
      <rPr>
        <sz val="10"/>
        <rFont val="Aptos"/>
        <family val="2"/>
      </rPr>
      <t xml:space="preserve"> izdelan iz Ti6Al4V, v celoti obložen s hidroksiapatitom, z utori, anatomske oblike ali raven, ki se prilega resekcijski površini vratu, monoblok,s konusom 12/14,ki je kompatibilen s kovinskimi in keramičnimi glavami za totalno protezo ter biartikularnimi glavami za parcialno protezo, s kolodiafizarnima kotoma,  lateralizicijskim 131 ° ter standardnim 134°, vsaj 11 različnih dimenzij. Morajo biti na voljo vse velikosti iz nabora proizvajalca Sterilno pakirano.           </t>
    </r>
    <r>
      <rPr>
        <b/>
        <sz val="10"/>
        <rFont val="Aptos"/>
        <family val="2"/>
      </rPr>
      <t xml:space="preserve">                 </t>
    </r>
    <r>
      <rPr>
        <sz val="10"/>
        <rFont val="Aptos"/>
        <family val="2"/>
      </rPr>
      <t xml:space="preserve">                                                                          </t>
    </r>
  </si>
  <si>
    <r>
      <t>CEMENTNI STEGNENIČNI VSADEK -</t>
    </r>
    <r>
      <rPr>
        <sz val="10"/>
        <rFont val="Aptos"/>
        <family val="2"/>
      </rPr>
      <t xml:space="preserve"> izdelan iz  Ti zlitine,  anatomske oblike ali raven, ki se prilega resekcijski površini vratu, monoblok z zaobljenimi robovi, visoko polirano površino in s konusom 12/14,ki je kompatibilen s kovinskimi in keramičnimi glavami za totalno protezo ter biartikularnimi glavami za parcialno protezo, s kolodiafizarnima kotoma lateralizacijski 131 ° in standardni 134°, vsaj 10 različnih dimenzij, morajo biti na voljo vse velikosti iz nabora proizvajalca Sterilno pakirano.           </t>
    </r>
    <r>
      <rPr>
        <b/>
        <sz val="10"/>
        <rFont val="Aptos"/>
        <family val="2"/>
      </rPr>
      <t xml:space="preserve">                 </t>
    </r>
    <r>
      <rPr>
        <sz val="10"/>
        <rFont val="Aptos"/>
        <family val="2"/>
      </rPr>
      <t xml:space="preserve">                                                                          </t>
    </r>
  </si>
  <si>
    <r>
      <rPr>
        <b/>
        <sz val="10"/>
        <rFont val="Aptos"/>
        <family val="2"/>
      </rPr>
      <t xml:space="preserve">MEDENIČNA PONVICA - </t>
    </r>
    <r>
      <rPr>
        <sz val="10"/>
        <rFont val="Aptos"/>
        <family val="2"/>
      </rPr>
      <t>izdelana iz Ti zlitine, hemisferična, prekrita z vstrezno plastjo iz hidroksiapatita ali podobne snovi, z odprtinami za dodatno fiksacijo z vijaki (vsaj 3) in možnostjo uporabe različnih vložkov (keramika, kovina, crosslinked UHMWPE ali crosslinked UHMWPE z dodanim vitaminom E). Da so kompatibilni s femoralnimi glavami velikosti 28, 32, 36 in 40 mm, ter da so na voljo v standardni in antiluksacijski izvedbi. Da se lahko uporabljajo s kovinskim vložkom, kot čašice za dvojno mobilnost. Mora biti dostopna v vsaj 12 različnih velikostih. Morajo biti na voljo vse velikosti iz nabora proizvajalca. Sterilno pakirano.</t>
    </r>
  </si>
  <si>
    <r>
      <t xml:space="preserve">MEDENIČNI PONVIČNI VSADEK - </t>
    </r>
    <r>
      <rPr>
        <sz val="10"/>
        <rFont val="Aptos"/>
        <family val="2"/>
      </rPr>
      <t>polietilenski izedlan iz crosslinked UHMWP ali crosslinked UHMWP z dodanimm vitaminom E. V vsaj treh velikostih, ki so kompatiblni z stegneničnimi glavami diametra 28, 32, 36 in 40 mm. V standarni in antiluksacijski izvedbi. Morajo biti na voljo vse velikosti iz nabora proizvajalca. Sterilno pakirano.</t>
    </r>
  </si>
  <si>
    <r>
      <t>VLOŽEK ZA DVOJNO MOBILNOST -</t>
    </r>
    <r>
      <rPr>
        <sz val="10"/>
        <rFont val="Aptos"/>
        <family val="2"/>
      </rPr>
      <t xml:space="preserve"> izdelan iz kovine, v dveh velikostih. Mobilni vložek izdelan iz prekrižanega UHMWPE z vitaminom E z jekleno glavo premera 28 mm.</t>
    </r>
  </si>
  <si>
    <r>
      <rPr>
        <b/>
        <sz val="10"/>
        <rFont val="Aptos"/>
        <family val="2"/>
      </rPr>
      <t>GLAVICA ENDOPROTEZE KERAMIČNA</t>
    </r>
    <r>
      <rPr>
        <sz val="10"/>
        <rFont val="Aptos"/>
        <family val="2"/>
      </rPr>
      <t xml:space="preserve"> - premera 28, 32, 36 in 40 mm. V vsaj treh dožinah in mora biti kompatibilna s konusom 12/14 stegneničnega vsadka. Izdelana iz Delta keramike. Morajo biti na voljo vse velikosti iz nabora proizvajalca. Sterilno pakirano.                </t>
    </r>
  </si>
  <si>
    <r>
      <t xml:space="preserve">GLAVICA ENDOPROTEZE KOVINSKA </t>
    </r>
    <r>
      <rPr>
        <sz val="10"/>
        <rFont val="Aptos"/>
        <family val="2"/>
      </rPr>
      <t>Izdelana iz AISI 316/L ali CoCrMo v premerih 28, 32, 36 in 40 mm. V vsakem premeru v vsaj 5 dolžinah (S-XXL). Mora biti kompatibilna s konusom 12/14 stegneničnega vsadka. Na voljo morajo biti vse velikosti iz rastra proizvajalca. Sterilno pakirano.</t>
    </r>
  </si>
  <si>
    <r>
      <t xml:space="preserve">VIJAKI ZA DODATNO FIKSACIJO MEDENIČNE PONVICE - </t>
    </r>
    <r>
      <rPr>
        <sz val="10"/>
        <rFont val="Aptos"/>
        <family val="2"/>
      </rPr>
      <t>izdelani iz Ti zlitine, premera 6,5 mm in različnih dolžinah vsaj od 15 do 80 mm.</t>
    </r>
  </si>
  <si>
    <r>
      <t>CEMENTNI STEGNENIČNI VSADEK -</t>
    </r>
    <r>
      <rPr>
        <sz val="10"/>
        <rFont val="Aptos"/>
        <family val="2"/>
      </rPr>
      <t xml:space="preserve"> izdelan iz CoCrMo, Ti6Al4V ali jeklene zlitine z nizko vsebnostjo niklja, standarden in lateralizacijski, anatomske trojno konične oblike, ki se prilega resekcisjki površini vratu, z visoko polirano površino, s fiksnim vratom, konusom 12/14, CCD kot 134-136 stopinj, vsaj 8 velikosti, sterilno pakirano</t>
    </r>
    <r>
      <rPr>
        <b/>
        <sz val="10"/>
        <rFont val="Aptos"/>
        <family val="2"/>
      </rPr>
      <t xml:space="preserve">. </t>
    </r>
    <r>
      <rPr>
        <sz val="10"/>
        <rFont val="Aptos"/>
        <family val="2"/>
      </rPr>
      <t>Na voljo morajo biti vse velikosti iz rastra proizvajalca.</t>
    </r>
  </si>
  <si>
    <r>
      <t>BREZCEMENTNI STEGNENIČNI VSADEK -</t>
    </r>
    <r>
      <rPr>
        <sz val="10"/>
        <rFont val="Aptos"/>
        <family val="2"/>
      </rPr>
      <t xml:space="preserve"> standardni in lateralizacijski, izdelan iz titanove zlitine Ti6Al4V s hrapavo površino v celoti prekrito s hidroksiapatitom in proksimalno rebrno strukturo. Dimenzije debel naj usklajeno rastejo po dimenzijah (longitudinalno, frontalno in lateralno). S fiksnim vratom, monoblok, konusom 12/14, CCD kotom 134 - 136 stopinj, vsaj 12 dimenzij, sterilno pakirano. Vse velikosti iz rastra proizvajalca morajo biti na voljo.</t>
    </r>
  </si>
  <si>
    <r>
      <t xml:space="preserve">KRATKO (METAFIZARNO) BREZCEMENTNO STEGNENIČNO DEBLO - </t>
    </r>
    <r>
      <rPr>
        <sz val="10"/>
        <rFont val="Aptos"/>
        <family val="2"/>
      </rPr>
      <t xml:space="preserve">izdelano iz titanove zlitine, v monoblok izvedbi, lateralizacijsko in standardno. Trapezoidnega prečnega preseka. Hrapave zunanje površine in prekrita s snovjo, ki omogoča hitreje vraščanje. Konus 12/14. Sterilno pakirano. Mora biti na razpolago v vseh velikostih v rastru proizvajalca. Mora omogočati minimalnoinvazivno vstavitev. </t>
    </r>
  </si>
  <si>
    <r>
      <t xml:space="preserve">BIARTIKULARNA GLAVA - </t>
    </r>
    <r>
      <rPr>
        <sz val="10"/>
        <rFont val="Aptos"/>
        <family val="2"/>
      </rPr>
      <t xml:space="preserve">notranjim premerom 28 mm in zunanji premerom v rastru od 41mm do 58 mm. Biartikularna glava mora biti dvoslojna, zunanja plasti iz CoCrMo in vmesnim polietilenskim vložkom iz UHMWPE, z obročem za fiksacijo notranje glavice, ki omogoča zamenjavo glavice glede na različne dolžine vratu. Sterilno pakirano. Morajo biti na voljo vse velikosti iz nabora proizvajalca.                                                                                                                                                                                        </t>
    </r>
  </si>
  <si>
    <r>
      <t xml:space="preserve">BREZCEMENTNA MEDENIČNA PONVICA - </t>
    </r>
    <r>
      <rPr>
        <sz val="10"/>
        <rFont val="Aptos"/>
        <family val="2"/>
      </rPr>
      <t>v monoblok pressfit izvedbi notranji del izdelan iz HCPE (Highly-Cross-linked Polyethylen) stabiliziranega z vitaminom E, zunanja površina iz titanijeve zlitine, hrapava, ali sestavljena iz dveh kosov (zunanji del iz Ti litine, hrapav, porozen, notranji vložek iz HCPE)  z notranjim premerom 28, 32 ali 36 mm ter zunanjim premerom 44 - 70 mm, in omogoča fiksacijo z vsaj 3 vijaki različnih dolžin. Vse velikosti iz nabora proizvajalca morajo biti na voljo. Sterilno pakirano.</t>
    </r>
  </si>
  <si>
    <r>
      <t>CEMENTNA MEDENIČNA PONVICA -</t>
    </r>
    <r>
      <rPr>
        <sz val="10"/>
        <rFont val="Aptos"/>
        <family val="2"/>
      </rPr>
      <t xml:space="preserve"> izdelana iz  polietilena (UHMWPE) z vgrajeno žično zanko za RTG kontrolo. V dveh profilih, globokem in plitvem. Zunanjega premera od 42 do 64 mm. Vse velikosti iz nabora proizvajalca morajo biti na voljo. Sterilno pakirano.</t>
    </r>
  </si>
  <si>
    <r>
      <t>OJAČITVENI OBROČ STREHE ACETABULUMA - TIP MULLER</t>
    </r>
    <r>
      <rPr>
        <sz val="10"/>
        <rFont val="Aptos"/>
        <family val="2"/>
      </rPr>
      <t xml:space="preserve"> - izdelan iz Ti zlitine. Namenjen cementnim ponvicam zunanjih dimenzij od 42 do 58 mm. Z več luknjami, ki omogočajo učvrstitev z vijaki. Sterilno pakirano. Morajo biti dosegljive vse velikosti iz rastra proizvajalca.</t>
    </r>
  </si>
  <si>
    <r>
      <t xml:space="preserve">GLAVICA ENDOPROTEZE- KOVINSKA, </t>
    </r>
    <r>
      <rPr>
        <sz val="10"/>
        <rFont val="Aptos"/>
        <family val="2"/>
      </rPr>
      <t>narejena iz CoCrMo, AISI ali jeklove zlitine, premera 28, 32 in 36mm. Kovinska glava mora biti na razpolago v najmanj štirih dolžinah, Kompatibilne morajo biti s konusom 12/14 stegneničnih vsadkov ter revizijskega modularnega debla. Sterilno pakirano. Vse velikosti iz nabora proizvajalca morajo biti na voljo.</t>
    </r>
  </si>
  <si>
    <r>
      <rPr>
        <b/>
        <sz val="10"/>
        <rFont val="Aptos"/>
        <family val="2"/>
      </rPr>
      <t xml:space="preserve">GLAVICA ENDOPROTEZE - KERAMIČNA, </t>
    </r>
    <r>
      <rPr>
        <sz val="10"/>
        <rFont val="Aptos"/>
        <family val="2"/>
      </rPr>
      <t>premera 28, 32 in 36 mm. Mora biti na razpolago v najmanj treh dolžinah, ki so kompatibilne s konusom 12/14 stegneničnih vsadkov ter revizijskega modularnega debla. Sterilno pakirano. Vse velikosti iz nabora proizvajalca morajo biti na voljo.</t>
    </r>
  </si>
  <si>
    <r>
      <rPr>
        <b/>
        <sz val="10"/>
        <rFont val="Aptos"/>
        <family val="2"/>
      </rPr>
      <t xml:space="preserve">INTRAMEDULARNI ZAMAŠEK - </t>
    </r>
    <r>
      <rPr>
        <sz val="10"/>
        <rFont val="Aptos"/>
        <family val="2"/>
      </rPr>
      <t>izdelan iz polietilena, ali podobnega biokompatibilnega materiala v več velikostih. Sterilno pakirano. Mora biti dostopno v vseh velikostih iz rastra proizvajalca.</t>
    </r>
  </si>
  <si>
    <r>
      <rPr>
        <b/>
        <sz val="10"/>
        <rFont val="Aptos"/>
        <family val="2"/>
      </rPr>
      <t xml:space="preserve">VIJAKI ZA DODATNO UČVRSTITEV MEDENIČNE PONVICE </t>
    </r>
    <r>
      <rPr>
        <sz val="10"/>
        <rFont val="Aptos"/>
        <family val="2"/>
      </rPr>
      <t>- izdelani iz Ti zitine, spongiozni, več dimenzij. Sterilno pakirani. Morajo biti dosegljive vse velikosti iz nabora proizvajalca.</t>
    </r>
  </si>
  <si>
    <r>
      <rPr>
        <b/>
        <sz val="10"/>
        <rFont val="Aptos"/>
        <family val="2"/>
      </rPr>
      <t>FEMORALNI DEL</t>
    </r>
    <r>
      <rPr>
        <sz val="10"/>
        <rFont val="Aptos"/>
        <family val="2"/>
      </rPr>
      <t xml:space="preserve">
Femoralni del proteze mora biti anatomsko oblikovan (desna in leva), izdelana mora biti iz kobalt-kromove zlitine. Na voljo naj bo tudi različica iz TI-6Al-4V. Femoralni del mora imeti asimetrično oblikovana kondila in sicer tako, da je radius lateralnega kondila večji od radiusa medialnega kondila. Proteza mora imeti možnost cementiranja, kot tudi brezcementne implantacije. Obstajata naj varianti za ohranjanje (CR) ali žrtvovanje (PS) zadnje križne vezi. Dopušča naj povečano fleksijo - “hi-flexion”. Femoralni del proteze mora obstajati v osmih različnih dimenzijah. Notranja stran femoralne komponente naj ima dva klina za izboljšanje primarne stabilnosti. Želimo tudi različico femoralne komponente, ki se lahko nadgradi s femoralnimi stemi oz. debli in modularnimi podložkami za potrebe revizijskih operacij. Ta naj omogoči sprejem običajnega polietilenskega PS vložka ali vložka, ki omogoča povečano stabilnost s centralnim podaljškom (peg-om) - semi-constrained izvedba (glej opis revizijskih komponent). 
Na voljo naj bo tudi analergična/hipoalergena različica komponente.</t>
    </r>
  </si>
  <si>
    <r>
      <rPr>
        <b/>
        <sz val="10"/>
        <rFont val="Aptos"/>
        <family val="2"/>
      </rPr>
      <t>TIBIALNI DEL</t>
    </r>
    <r>
      <rPr>
        <sz val="10"/>
        <rFont val="Aptos"/>
        <family val="2"/>
      </rPr>
      <t xml:space="preserve">
Tibialni del proteze mora biti izdelan iz krom-kobaltove ali titanijeve zlitine in mora obstajati v vsaj osmih velikostih. Naj ima univerzalno – simetrično obliko. Tibialni del mora biti univerzalen, kar pomeni, da lahko nanj pritrdimo vložke za protezo z ohranjanjem in z žrtvovanjem zadnje križne vezi, kot tudi vložke, ki jih uporabljamo pri revizijski protezi. Tibialna komponenta mora imeti možnost nadgrajevanja z dodatnih ravnimi ali offset stemi in dodatnih modularnih ploščic za potrebe revizijskih operacij (glej opis revizijskih komponent).</t>
    </r>
  </si>
  <si>
    <r>
      <rPr>
        <b/>
        <sz val="10"/>
        <rFont val="Aptos"/>
        <family val="2"/>
      </rPr>
      <t>TIBIALNI VLOŽEK</t>
    </r>
    <r>
      <rPr>
        <sz val="10"/>
        <rFont val="Aptos"/>
        <family val="2"/>
      </rPr>
      <t xml:space="preserve">
Tibialni vložek mora biti iz polietilena. Najmanjša debelina polietilenskega vložka mora biti 10 mm in na razpolago do 25 mm. Obstajati mora različica za žrtvovanje in ohranjanje zadnje križne vezi in constrained vložki za revizijske operacije.
Polietilenski vložek se mora s tibialnim platojem modularno spojiti in imeti na celotnem obodu rob, ki preprečuje premikanje polietilenskega vložka v tibialnem platoju.
Brezcementna izvedba naj ima tibialni plato s tremi nožicami, izdelana naj bo iz tantala. Sprejeti mora modularni vložek v debelini od 10 do 17 mm.
Na voljo naj bo različica vložka za uporabo pri analergični/hipoalergeni komponenti.
Za potrebe revizijskih operacij naj obstaja tudi semi-constrained verzija fiksnih tibialnih vložkov (glej opis revizijskih komponent).</t>
    </r>
  </si>
  <si>
    <r>
      <rPr>
        <b/>
        <sz val="10"/>
        <rFont val="Aptos"/>
        <family val="2"/>
      </rPr>
      <t>PATELARNI GUMB</t>
    </r>
    <r>
      <rPr>
        <sz val="10"/>
        <rFont val="Aptos"/>
        <family val="2"/>
      </rPr>
      <t xml:space="preserve">
Patelarni del mora biti iz polietilena  in dobavljiv v velikostih v vsaj treh velikostih. Vse velikosti morajo biti kompatibilne s femoralnim delom.</t>
    </r>
  </si>
  <si>
    <r>
      <rPr>
        <b/>
        <sz val="10"/>
        <rFont val="Aptos"/>
        <family val="2"/>
      </rPr>
      <t>REVIZIJSKE KOMPONENTE</t>
    </r>
    <r>
      <rPr>
        <sz val="10"/>
        <rFont val="Aptos"/>
        <family val="2"/>
      </rPr>
      <t xml:space="preserve">
Poleg že opisanih revizijskih komponent (femoralna komponenta, tibialni plato in tibialni vložek) naj proteza vsebuje še:
1.	Femoralna in tibialna debla vsaj treh dolžin za skupno dolžino konstrukta od 90 mm do vsaj 200 mm in debeline od 10 do vsaj 24 mm v press-fit verziji, obstaja naj tudi »offset« verzija debel.
2.	Podložke za zapolnitev defektov (medialno in lateralno):
a.	Femoralno posteriorno
b.	Femoralno distalno
c.	Tibialno (medialno in lateralno)
d.	Tibialno za celotno površino
e.	Tibialni in femoralni konusi (trabecular metal)
f.	Rotating Hinge izvedba</t>
    </r>
  </si>
  <si>
    <r>
      <rPr>
        <b/>
        <sz val="10"/>
        <rFont val="Aptos"/>
        <family val="2"/>
      </rPr>
      <t>Parcialna endoproteza ramenskega sklepa</t>
    </r>
    <r>
      <rPr>
        <sz val="10"/>
        <rFont val="Aptos"/>
        <family val="2"/>
      </rPr>
      <t xml:space="preserve">
Parcialna endoproteza ramenskega sklepa naj bo sestavljena iz debla, ki naj bo levo in desno(dolžine  120 mm, debelin 6,5 mm, in dolžine 140, debelin 8,5 mm, 10,5 mm in 12,5mm)  in različnih ekcentričnosti glavic (velikosti od 38 do 53 mm). 
Metafizarni del debla, na katerega se nasadi fiksni kotni replikator s fiksnim kotom, naj bo ozek in votel ter na preostali del debla pričvrščen z ozkimi plavutmi, ki tvorijo okna, kar bi omogočalo možnost obilne spongioplastike okoli in v sami protezi ter možnost pričvrstitve tuberklov nadlahtnice z narastišči rotatorne manšete ob protezi. 
Metafizarni del proteze naj bo preplaščen s peskano prevleko, kar bi zagotovilo boljšo možnost vraščanja proteze v kost oz. boljšo možnost vraščanja spongiozne kosti ob protezo.
Glavice (majhne, velike in razširjene) naj bodo velikosti od 38 do 53 mm z možnostjo eksentrične nastavitve, kar bi zagotavljalo doseganje boljšega položaja glavice v ramenskem sklepu napram sklepni ponvici (glenoidu).</t>
    </r>
  </si>
  <si>
    <r>
      <rPr>
        <b/>
        <sz val="10"/>
        <rFont val="Aptos"/>
        <family val="2"/>
      </rPr>
      <t xml:space="preserve">Totalna reverzna endoproteza ramenskega sklepa s kratkim in klasičnim deblom
</t>
    </r>
    <r>
      <rPr>
        <sz val="10"/>
        <rFont val="Aptos"/>
        <family val="2"/>
      </rPr>
      <t>Totalna reverzna endoproteza ramenskega sklepa naj bo modularna in sestavljena iz:
1.	Press-fit humeralnega debla s kratkim deblom različnih debelin od 6 mm do 14 mm v razmaku po 1 mm.
2.	Press-fit humeralnega dela različnih debelin in dolžin. 
Dolžine debel naj bodo od 100 mm do 125 mm v razmaku po 5mm ter Revizijska debla debelin 8 mm, 10 mm in 12 mm dolžin od 175 mm do 215 mm. Tako dolge dolžine (tudi do 215 mm) bi omogočale uporabo proteze pri revizijskih operacijah, kjer bi dolgo deblo zagotavljalo večjo stabilnost debla v humeralnem kanalu. Debeline debel naj bodo: 7 mm do 17 mm v razmaku po 2 mm.
3.	Press-fit kratko steblo brezcementno različnih debelin in dolžin od 6 mm do 14 mm
4.	Replikator za anatomsko in reverzno protezo ter komplet vijakov za določanje navora.
5.	Polietilenske dveh offsetov lateralizirane humeralne in poglobljene (constrained) humeralne ponvice treh velikosti (premerov 36 mm, 38 mm in 42 mm) ter dveh različnih višin (+0 mm, +2,5 mm), kar bi omogočilo izbiro najbolj optimalne humeralne ponvice glede na anatomske razmere. Ponvica naj bo tudi posebej antirotacijsko dizajnirana, kar bi zagotavljalo večjo trdnost ponvice v kovinskem humeralnem delu. 
6.	Nosilec – humeralni plato, ki naj bo iz krom-kobaltove zlitine. Imeti mora možnost namestitve vsaj treh velikosti humeralne ponvice. Humeralni plato mora biti tudi različnih debelin od +0mm, +5mm, +10mm, +15mm, da zagotovimo ustrezno višino humeralnega dela proteze.
7.	Standardne bazične komponente (ploščice) ovalne oblike s kratkim in dolgim centralnim zatičem, ter z augmentiranim zatičem posteriorno, superiorno levo in desno ter Superiorno /posteriorno levo in desno, ki naj ima možnost fiksacije na glenoid s kompresijskimi s kotno stabilno kapo. S poljubno nastavitvijo kotov fiksacije s kompresijskimi in kotno stabilno kapo bi se operater lažje prilagajal spremenjeni anatomiji lopatice (npr. pri majhnem glenoidu) in bi lažje dosegel optimalno učvrstitev bazične ploščice na glenoid. 
5.	Glenosfera eccentrična in lateralizirana +4mm treh velikosti 36mm, 38 mm, 42 mm ter vijak.
6.	Humeralne glave (majhne, velike in razširjene) naj bodo velikosti od 38 mm do 53 mm z možnostjo eksentrične nastavitve, kar bi zagotavljalo doseganje boljšega položaja glavice v ramenskem sklepu napram sklepni ponvici (glenoidu).
7.	Brezcementnega PEEG glenoida iz UHWMPE materiala in z dodatkom PEEGA v obliki kletke velikosti mali, srednji, velik in zelo velik (small, medium, large, xlarge). 
8.	Možnost menjave reverzne ramenske proteze v parcialno ramensko protezo brez menjave in obratno humeralnega stema.
9.	Majhne bazične in augmentirane komponente za majnše glenoide, pravtako pripadajoče Glenosfere eccentrične in lateralizirane 36mm in 40mm.
10.	Polietilenske dveh offsetov lateralizirane humeralne in poglobljene (constrained) humeralne ponvice za majhne glenosfere 36mm in 40mm, dveh velikosti (premerov 36mm, 40mm) ter dveh različnih višin (+0 mm, +2,5 mm), kar bi omogočilo izbiro najbolj optimalne humeralne ponvice glede na anatomske razmere. Ponvica naj bo tudi posebej antirotacijsko dizajnirana, kar bi zagotavljalo večjo trdnost ponvice v kovinskem humeralnem delu.
11.	Vodilne K-žice, pini različni za kanulirani pristop pri pripravi glenoida.
12.	Uporaba NAVIGACIJSKEGA SISTEMA Z PLANIRANJEM humeralnega in glenoidnega dela komplet endoproteze ramena. Navigacijski sistem navigira Bazne plošče, Glenosfere in kar je najpomembneje Vijake.</t>
    </r>
  </si>
  <si>
    <r>
      <rPr>
        <b/>
        <sz val="10"/>
        <rFont val="Aptos"/>
        <family val="2"/>
      </rPr>
      <t>Frakturna reverzna endoproteza ramenskega sklepa</t>
    </r>
    <r>
      <rPr>
        <sz val="10"/>
        <rFont val="Aptos"/>
        <family val="2"/>
      </rPr>
      <t xml:space="preserve">
</t>
    </r>
    <r>
      <rPr>
        <b/>
        <sz val="10"/>
        <rFont val="Aptos"/>
        <family val="2"/>
      </rPr>
      <t>Totalna frakturna reverzna endoproteza ramenskega sklep</t>
    </r>
    <r>
      <rPr>
        <sz val="10"/>
        <rFont val="Aptos"/>
        <family val="2"/>
      </rPr>
      <t>a naj bo modularna in sestavljena iz:
1.	Frakturna endoproteza ramenskega sklepa naj bo sestavljena iz debla, ki naj bo levo in desno(dolžine  120 mm, debelin 6,5 mm, in dolžine 140, debelin 8,5 mm, 10,5 mm in 12,5 mm) humeralno deblo (stem); deblo naj bo nizkoprofilno iz enega dela-monoblok, oblikovano tako, da je možno zgornji (metafiziarni) del proteze  obložiti s spongiozno kostjo in učvrstiti tuberkle z narastišči tetiv rotatorne manšete ob protezi. Revizijska frakturna debla morajo biti dolžine vsaj 200mm.
2.	Replicator za anatomsko in reverzno protezo ter komplet vijakov za določanje navora
3.	Polietilenske dveh offsetov lateralizirane humeralne in poglobljene (constrained) humeralne ponvice treh velikosti (premerov  36 mm, 38 mm in 42 mm) ter dveh različnih višin (+0 mm, +2,5 mm), kar bi omogočilo izbiro najbolj optimalne humeralne ponvice glede na anatomske razmere. Ponvica naj bo tudi posebej antirotacijsko dizajnirana, kar bi zagotavljalo večjo trdnost ponvice v kovinskem humeralnem delu.
4.	Nosilec – humeralni plato, ki naj bo iz krom-kobaltove zlitine. Imeti mora možnost namestitve vsaj treh velikosti humeralne ponvice. Humeralni plato mora biti tudi različnih debelin od +0mm, +5mm, +10mm, +15mm, da zagotovimo ustrezno višino humeralnega dela proteze
5.	Standardne bazične komponente (ploščice) ovalne oblike s kratkim in dolgim centralnim zatičem, ter z augmentiranim zatičem posteriorno, superiorno levo in desno ter Superiorno /posteriorno levo in desno, ki naj ima možnost fiksacije na glenoid s kompresijskimi s kotno stabilno kapo. S poljubno nastavitvijo kotov fiksacije s kompresijskimi in kotno stabilno kapo bi se operater lažje prilagajal spremenjeni anatomiji lopatice (npr. pri majhnem glenoidu) in bi lažje dosegel optimalno učvrstitev bazične ploščice na glenoid
6.	Glenosfera eccentrična in +4mm lateralizacije dveh velikosti 36 mm, 38 mm, 42 mm ter vijak.
7.	Pripadajoči cement s krajšim in daljšim strjevalnim časom z Gentamicinom in pripadajoči mešalnik cementa
8.	Cementni čep-restriktor za zaustavljanje cementa</t>
    </r>
  </si>
  <si>
    <r>
      <rPr>
        <b/>
        <sz val="10"/>
        <rFont val="Aptos"/>
        <family val="2"/>
      </rPr>
      <t>Brezstebelna endoproteza ramenskega sklepa</t>
    </r>
    <r>
      <rPr>
        <sz val="10"/>
        <rFont val="Aptos"/>
        <family val="2"/>
      </rPr>
      <t xml:space="preserve">
Brezstebelna endoproteza ramenskega sklepa naj bo sestavljena iz treh delov:
1.	Brezcementna kletka naj bo 3D lasersko printana porozna struktura za boljše biološko vraščanje in treh velikosti 1—17mm, 2—20,5mm, 3—24mm. 
2.	Humeralne glavice velikosti od 38 X 16 mm do 53 X 20 mm. Glavice naj bodo različnih višin, velikosti in krivin glede na glenoid, kar bi zagotavljalo doseganje boljšega položaja glavice v ramenskem sklepu napram sklepni ponvici (glenoidu).</t>
    </r>
  </si>
  <si>
    <r>
      <rPr>
        <b/>
        <sz val="10"/>
        <rFont val="Aptos"/>
        <family val="2"/>
      </rPr>
      <t>Rekonstrukcijska endoproteza ramenskega sklepa</t>
    </r>
    <r>
      <rPr>
        <sz val="10"/>
        <rFont val="Aptos"/>
        <family val="2"/>
      </rPr>
      <t xml:space="preserve">
Rekonstrukcijska endoproteza ramenskega sklepa je zasnovana za zahtevne primere z veliko humeralno izgubo kosti. Ta platforma ramenskega sklepa se integrira s celotnim ramenskim sistemom in omogoča
kirurgu, da ima intraoperativno fleksibilnost izbire med hemiartroplastiko, primarno totalno protezo rame,
reverzno protezo rame. Zaradi različnih stopenj možnih resekcij humeralne, srednjih in proksimalnih
telesa imajo številne pritrditve mehkih tkiv in različne velikosti za rekonstrukcijo dolžine v 12,5 mm
po dolžini od 50 do 222,5 mm. Distalni stemi naj bodo velikosti od 6 do 13mm in dolžin od 80 do 200mm, sredinski segment naj bo od 25 do 75mm, proksimalni deli naj bodo od 0 do 12,5mm, konusni zaklepni vijaki naj bodo od 0 do 162,5mm ter distalni ovratnik stema naj bo od 17,5 do 33,5mm v razmaku po 1mm.</t>
    </r>
  </si>
  <si>
    <r>
      <rPr>
        <b/>
        <sz val="10"/>
        <rFont val="Aptos"/>
        <family val="2"/>
      </rPr>
      <t xml:space="preserve">Cementni spacer koleno     </t>
    </r>
    <r>
      <rPr>
        <sz val="10"/>
        <rFont val="Aptos"/>
        <family val="2"/>
      </rPr>
      <t xml:space="preserve">                                                                                   Sistem kalupov za izdelavo cementnega spacerja za koleno pri večstopenjski obravnavi okužb endoproteze kolena, ki omogoča dodajanje specifičnega antibiotika v prahu v cementni pripravek iz katerega je nato mogoča izdelava funkcionalnega cementnega spacerja za  koleno in ustrezna kompatibilna orodja za vbrizganje cementa ter kompatibilen cement z ali brez preddodanega antibiotika in z ustrezno viskoznostjo. Na voljo naj bo v različnih velikostih in debelinah vložka</t>
    </r>
  </si>
  <si>
    <r>
      <t xml:space="preserve">Cementni spacer kolk                                                                                           </t>
    </r>
    <r>
      <rPr>
        <sz val="10"/>
        <rFont val="Aptos"/>
        <family val="2"/>
      </rPr>
      <t>Sistem kalupov za izdelavo cementnega spacerja za kolk pri večstopenjski obravnavi okužb endoprotez kolka, ki omogoča dodajanje specifičnega antibiotika v prahu v cementni pripravek iz katerega je nato mogoča izdelava funkcionalnega cementnega spacerja za sklep - začasne endoproteze sklepa - in ustrezna kompatibilna orodja za vbrizganje cementa ter kompatibilen cement z ali brez preddodanega antibiotika in z ustrezno viskoznostjo, ki omogoča izdelavo spacerja po modelu za kolčni sklep. Na voljo naj bo v različnih velikostih glavice in  femoralne debeline ter dolžine.</t>
    </r>
  </si>
  <si>
    <r>
      <rPr>
        <b/>
        <sz val="10"/>
        <rFont val="Aptos"/>
        <family val="2"/>
      </rPr>
      <t xml:space="preserve"> Cementni spacer rama</t>
    </r>
    <r>
      <rPr>
        <sz val="10"/>
        <rFont val="Aptos"/>
        <family val="2"/>
      </rPr>
      <t xml:space="preserve">                                                                                        Sistem kalupov za izdelavo cementnega spacerja za ramo pri večstopenjski obravnavi okužb endoprotez ramena, ki omogoča dodajanje specifičnega antibiotika v prahu v cementni pripravek iz katerega je nato mogoča izdelava funkcionalnega cementnega spacerja za sklep - začasne endoproteze sklepa - in ustrezna kompatibilna orodja za vbrizganje cementa ter kompatibilen cement z ali brez preddodanega antibiotika in z ustrezno viskoznostjo, ki omogoča izdelavo spacerja po modelu za ramenski sklep. Na voljo naj bo v različnih velikostih glavice in  humeralne debeline ter dolžine.</t>
    </r>
  </si>
  <si>
    <t xml:space="preserve"> Set za mešanje kostnega cementa  - omogoča mešanje do treh 40 g pakiranj kostnega cementa, vakuum v celotnem postopku, komprimiranje cementa pod vakumom. Centralno polnjenje in praznenje,filtiranje izhodnega zraka. Enostavno odpiranje in zapiranje brizgalke (snap-lock).</t>
  </si>
  <si>
    <t xml:space="preserve"> Set za mešanje kostnega cementa  - omogoča 2 x mešanje do treh 40 g pakiranj kostnega cementa, vakuum v celotnem postopku, komprimiranje cementa pod vakumom. Centralno polnjenje in praznenje,filtiranje izhodnega zraka. Enostavno odpiranje in zapiranje brizgalke (snap-lock).</t>
  </si>
  <si>
    <t>Kostni cement  z antibiotikom . Vsebuje 0,5 g gentamicina na 40 g cementa. Kostni cement mora vsebovati  radioopatično sredstvo  in mora biti obarvan - tako  tekočina kot prašek, kar omogoča nedvoumno razločevanje od ostalega tkiva med operativnim posegom. V pakiranju sta dve ločeni enoti po 40 g cementa.</t>
  </si>
  <si>
    <t xml:space="preserve">Revizijski kostni cement  z dvema antibiotikoma . Vsebuje 1,0 g gentamicina in 1,0 g klindamicina na 40 g cementa. Kostni cement mora vsebovati  radioopatično sredstvo  in mora biti obarvan - tako  tekočina kot prašek, kar omogoča nedvoumno razločevanje od ostalega tkiva med operativnim posegom. </t>
  </si>
  <si>
    <r>
      <t xml:space="preserve">PONVICA
</t>
    </r>
    <r>
      <rPr>
        <sz val="10"/>
        <rFont val="Arial"/>
        <family val="2"/>
        <charset val="238"/>
      </rPr>
      <t>Omogoča naj t.i. »press-fit« implantacijo. Metalni del ponvice mora biti  izdelan iz titanijeve zlitine in biti velikosti zunanjega premera od 44 do najmanj 70 mm, najmanj 14 velikosti. Ponvica naj obstaja v treh izvedbah, in sicer (1. – prvič) brez dodatnih lukenj za fiksacijo, (2. – drugič) z dodatnimi tremi luknjami za fiksacijo ter (3. – tretjič) t.i. »multi-hole« izvedba z več kot tremi luknjami za fiksacijo. Vijaki 6.5 mm za fiksacijo naj bodo dolžine 15mm do min 50 mm in samonarezni. Ponvica mora omogočati vstavitev delta keramičnega ali HXLPE (Highly-Cross Linked Polyethylene) polietilena polietilenskega vložka ter polietilenskega vložka E-XPE (Vitamin E Highly Crosslinked Polyethylene). Polietilenski vložek mora obstajati tudi v verziji z dodatnim antiluksacijskim robom (min. 20 stopinj). Zunanjost ponvice mora biti prekrita s t.i. »titanuim plasma spray« nanosom. Verzija z dodatnimi tremi luknjami ter »multi-hole« verzija naj obstaja tudi z dodatnim hidroksiapatit nanosom.
Dodatno naj bodo na voljo tudi čepi za zaprtje lukenj za fiksacijo.</t>
    </r>
  </si>
  <si>
    <r>
      <t xml:space="preserve">DEBLO
</t>
    </r>
    <r>
      <rPr>
        <sz val="10"/>
        <rFont val="Arial"/>
        <family val="2"/>
        <charset val="238"/>
      </rPr>
      <t>Deblo mora biti monoblok, ploščato in klinaste oblike v obliki zagozde, dvojne konične oblike in iz titanijeve zlitine s titan plazma nanosom v metafiznem delu. Deblo naj bo na voljo v standardni in High-offset obliki s CCD kotom 130 stopinj. Konus vratu naj bo 12/14. Za standarno verzijo naj bo na razpolago vsaj 16 dolžin od 114 mm naprej, high-offset naj bo na razpolago v vsah 15 dolžinah od 120 mm naprej. Deblo naj ima distalno utor za rotacijsko stabilnost.
V tem sklopu naj ponudnik ponudi tudi krajšo verzijo debla, ki naj obstaja v standardni in high-offset verziji. Za standarno verzijo naj bo na razpolago vsaj 16 dolžin od 91 mm naprej, High-offset naj bo na razpolago v vsah 14 dolžinah od 96 mm naprej. Krajša verzija debla naj obstaja tudi z opcijo hidroksiapatitnega nanosa</t>
    </r>
  </si>
  <si>
    <r>
      <t xml:space="preserve">GLAVICA
</t>
    </r>
    <r>
      <rPr>
        <sz val="10"/>
        <rFont val="Arial"/>
        <family val="2"/>
        <charset val="238"/>
      </rPr>
      <t>Glavice iz krom-kobaltove zlitine premera 22mm, 26mm, 28 mm, 32 mm in 36 mm.  Glavice premera 28 mm, 32mm in 36mm morajo imeti najmanj šest različnih dolžin vratu.</t>
    </r>
  </si>
  <si>
    <r>
      <t xml:space="preserve"> GLAVICA                                                                                                             </t>
    </r>
    <r>
      <rPr>
        <sz val="10"/>
        <rFont val="Arial"/>
        <family val="2"/>
        <charset val="238"/>
      </rPr>
      <t>keramične glavice (biolox delta) mora biti 28 mm, 32 mm, 36 mm in 40mm. Keramične glavice premera 32, 36 in 40mm morajo imeti vsaj štiri različne dolžine vratu.</t>
    </r>
  </si>
  <si>
    <r>
      <t xml:space="preserve">VIJAK                                                                                                                                                    </t>
    </r>
    <r>
      <rPr>
        <sz val="10"/>
        <rFont val="Arial"/>
        <family val="2"/>
      </rPr>
      <t xml:space="preserve"> Spongiozni vijak za fiksacijo ponvice       </t>
    </r>
    <r>
      <rPr>
        <b/>
        <sz val="10"/>
        <rFont val="Arial"/>
        <family val="2"/>
        <charset val="238"/>
      </rPr>
      <t xml:space="preserve">                                                                                                                                                </t>
    </r>
  </si>
  <si>
    <r>
      <t xml:space="preserve">ZAMAŠEK                                                                                                                                                    </t>
    </r>
    <r>
      <rPr>
        <sz val="10"/>
        <rFont val="Arial"/>
        <family val="2"/>
      </rPr>
      <t xml:space="preserve"> Zamašek za dno acetabularne ponvice  </t>
    </r>
    <r>
      <rPr>
        <b/>
        <sz val="10"/>
        <rFont val="Arial"/>
        <family val="2"/>
        <charset val="238"/>
      </rPr>
      <t xml:space="preserve">                                                                                                                                                </t>
    </r>
  </si>
  <si>
    <r>
      <rPr>
        <b/>
        <sz val="10"/>
        <rFont val="Arial"/>
        <family val="2"/>
        <charset val="238"/>
      </rPr>
      <t>FEMORALNI DEL</t>
    </r>
    <r>
      <rPr>
        <sz val="10"/>
        <rFont val="Arial"/>
        <family val="2"/>
        <charset val="238"/>
      </rPr>
      <t xml:space="preserve">
Femoralna komponenta naj obstaja v minimalno 13 velikostih. A/P ter M/L razlika med posameznimi velikostmi je največ 2 mm.
Trohlearni utor ima konstanten polmer ukrivljenosti, kar daje kirurgu možnost, da obdrži  patelo ali jo zamenja. Interkondilarni utor ima stalno globino.</t>
    </r>
  </si>
  <si>
    <r>
      <rPr>
        <b/>
        <sz val="10"/>
        <rFont val="Arial"/>
        <family val="2"/>
        <charset val="238"/>
      </rPr>
      <t>TIBIALNI DEL</t>
    </r>
    <r>
      <rPr>
        <sz val="10"/>
        <rFont val="Arial"/>
        <family val="2"/>
        <charset val="238"/>
      </rPr>
      <t xml:space="preserve">
Tibialni del naj bo na voljo v najmanj 8 velikostih. Kontaktno območje z vložkom naj bo polirano (»polished«), kar zmanjšuje obrabo tibialnega vložka. Omogoča pritrjevanje tibialnih ploščic (»augmentov«) in tibialnih podaljškov.</t>
    </r>
  </si>
  <si>
    <r>
      <rPr>
        <b/>
        <sz val="10"/>
        <rFont val="Arial"/>
        <family val="2"/>
        <charset val="238"/>
      </rPr>
      <t>TIBIALNI VLOŽEK</t>
    </r>
    <r>
      <rPr>
        <sz val="10"/>
        <rFont val="Arial"/>
        <family val="2"/>
        <charset val="238"/>
      </rPr>
      <t xml:space="preserve">
Posteriorni naklon CR in PS vložka naj bo 5 stopinj. Dodatno mora obstajati tudi vložek (UC), ki je oblikovan tako, da je medialni del vložka kongruenten s krivino medialnega kondila femoralne komponente, lateralni del pa naj bo raven (t.i. »ball in socket design«). Vse izvedbe vložkov naj imajo vsaj 10 velikosti z minimalno debelino 9 mm. Razlika med posameznimi velikostmi je največ 1 mm.  Vse verzije naj bodo na voljo v HXLPE (Highly-Cross Linked Polyethylene) in E-XPE (Vitamin E Highly Crosslinked Polyethylene)</t>
    </r>
  </si>
  <si>
    <r>
      <rPr>
        <b/>
        <sz val="10"/>
        <rFont val="Arial"/>
        <family val="2"/>
        <charset val="238"/>
      </rPr>
      <t>PATELARNI GUMB</t>
    </r>
    <r>
      <rPr>
        <sz val="10"/>
        <rFont val="Arial"/>
        <family val="2"/>
        <charset val="238"/>
      </rPr>
      <t xml:space="preserve">
Patela naj obstaja v najmanj 7 velikostih in naj bo na voljo iz HXLPE (Highly-Cross Linked Polyethylene) in E-XPE (Vitamin E Highly Crosslinked Polyethylene). </t>
    </r>
  </si>
  <si>
    <r>
      <rPr>
        <b/>
        <sz val="10"/>
        <rFont val="Arial"/>
        <family val="2"/>
        <charset val="238"/>
      </rPr>
      <t>REVIZIJSKA KOMPONENTA FEMORALNI DEL</t>
    </r>
    <r>
      <rPr>
        <sz val="10"/>
        <rFont val="Arial"/>
        <family val="2"/>
        <charset val="238"/>
      </rPr>
      <t xml:space="preserve">
Femoralni del mora biti anatomsko oblikovan (leva in desna različica), iz Co-Cr-Mo zlitine. Femoralni del mora biti modularen do te mere, da dovoljuje fiksacijo femoralnih, podaljškov ter distalnih in posteriornih podlog. Femoralna komponenta naj bo na voljo v izvedbi, semi-constrained. Na voljo naj bo vsaj v 6 velikostih.</t>
    </r>
  </si>
  <si>
    <r>
      <rPr>
        <b/>
        <sz val="10"/>
        <rFont val="Arial"/>
        <family val="2"/>
        <charset val="238"/>
      </rPr>
      <t>REVIZIJSKA KOMPONENTA TIBIALNI DEL</t>
    </r>
    <r>
      <rPr>
        <sz val="10"/>
        <rFont val="Arial"/>
        <family val="2"/>
        <charset val="238"/>
      </rPr>
      <t xml:space="preserve">
Tibialni del mora biti univerzalen za levo in desno različico, izdelan iz zlitine Ti-6Al-4V. Modularen mora biti do te mere, da dovoljuje fiksacijo tibialnih podaljškov in tibialnih podlog različnih oblik in velikosti. Tibialna komponenta naj bo na voljo v izvedbI, semi-constrained.</t>
    </r>
  </si>
  <si>
    <r>
      <rPr>
        <b/>
        <sz val="10"/>
        <rFont val="Arial"/>
        <family val="2"/>
        <charset val="238"/>
      </rPr>
      <t>REVIZIJSKA KOMPONENTA VLOŽEK</t>
    </r>
    <r>
      <rPr>
        <sz val="10"/>
        <rFont val="Arial"/>
        <family val="2"/>
        <charset val="238"/>
      </rPr>
      <t xml:space="preserve">
Vložek semi-constrained naj bo na voljo v najmanj 8 debelinah od 9 mm do najmanj 30 mm. Vložek naj bo na voljo iz HXLPE (Highly-Cross Linked Polyethylene) in E-XPE (Vitamin E Highly Crosslinked Polyethylene).	</t>
    </r>
  </si>
  <si>
    <r>
      <rPr>
        <b/>
        <sz val="10"/>
        <rFont val="Arial"/>
        <family val="2"/>
        <charset val="238"/>
      </rPr>
      <t>REVIZIJSKA KOMPONENTA PODALJŠKI IN OFFSET ADAPTER</t>
    </r>
    <r>
      <rPr>
        <sz val="10"/>
        <rFont val="Arial"/>
        <family val="2"/>
        <charset val="238"/>
      </rPr>
      <t xml:space="preserve">
Femoralni in tibialni podaljški naj bodo na voljo v vsaj 8 debelinah od fi 10mm do najmanj fi 24 mm. Na voljo naj bo ravna ter ukrivljena izvedba. Omogoča naj dodajanje offset adapterja v vsaj treh dimenzijah., tako na tibialnem kot tudi femoralnem delu.</t>
    </r>
  </si>
  <si>
    <r>
      <rPr>
        <b/>
        <sz val="10"/>
        <rFont val="Arial"/>
        <family val="2"/>
        <charset val="238"/>
      </rPr>
      <t>REVIZIJSKA KOMPONENTA PODLOŽKE</t>
    </r>
    <r>
      <rPr>
        <sz val="10"/>
        <rFont val="Arial"/>
        <family val="2"/>
        <charset val="238"/>
      </rPr>
      <t xml:space="preserve">
Femoralne in tibialne podložke naj bodo na več dimezijah ter debelinah. Femoralna distalna izvedba naj ima vsaj 4 debeline, od 4mm do vsaj 16mm.</t>
    </r>
  </si>
  <si>
    <r>
      <rPr>
        <b/>
        <sz val="10"/>
        <rFont val="Arial"/>
        <family val="2"/>
        <charset val="238"/>
      </rPr>
      <t>REVIZIJSKA KOMPONENTA FEMORALNI VIJAK</t>
    </r>
    <r>
      <rPr>
        <sz val="10"/>
        <rFont val="Arial"/>
        <family val="2"/>
        <charset val="238"/>
      </rPr>
      <t xml:space="preserve">
Obstajati mora tudi femoralni vijak iz titana za zaklepanje proteze. </t>
    </r>
  </si>
  <si>
    <t>SKLOP</t>
  </si>
  <si>
    <t>ŠIFRA</t>
  </si>
  <si>
    <t>1</t>
  </si>
  <si>
    <t>56.01.01.01.001</t>
  </si>
  <si>
    <t>56.01.01.01.002</t>
  </si>
  <si>
    <t>56.01.01.01.003</t>
  </si>
  <si>
    <t>56.01.01.01.004</t>
  </si>
  <si>
    <t>56.01.01.01.005</t>
  </si>
  <si>
    <t>56.01.01.01.006</t>
  </si>
  <si>
    <t>56.01.01.01.007</t>
  </si>
  <si>
    <t>56.01.01.01.008</t>
  </si>
  <si>
    <t>56.01.01.01.009</t>
  </si>
  <si>
    <t>56.01.01.01.010</t>
  </si>
  <si>
    <t>56.01.01.01.011</t>
  </si>
  <si>
    <t>2</t>
  </si>
  <si>
    <t>56.01.01.02.001</t>
  </si>
  <si>
    <t>56.01.01.02.002</t>
  </si>
  <si>
    <t>56.01.01.02.003</t>
  </si>
  <si>
    <t>56.01.01.02.004</t>
  </si>
  <si>
    <t>56.01.01.02.005</t>
  </si>
  <si>
    <t>56.01.01.02.006</t>
  </si>
  <si>
    <t>3</t>
  </si>
  <si>
    <t>56.01.01.03.001</t>
  </si>
  <si>
    <t>56.01.01.03.002</t>
  </si>
  <si>
    <t>56.01.01.03.003</t>
  </si>
  <si>
    <t>56.01.01.03.004</t>
  </si>
  <si>
    <t>56.01.01.03.005</t>
  </si>
  <si>
    <t>56.01.01.03.006</t>
  </si>
  <si>
    <t>56.01.01.03.007</t>
  </si>
  <si>
    <t>56.01.01.04.001</t>
  </si>
  <si>
    <t>56.01.01.04.002</t>
  </si>
  <si>
    <t>56.01.01.04.003</t>
  </si>
  <si>
    <t>56.01.01.04.004</t>
  </si>
  <si>
    <t>4</t>
  </si>
  <si>
    <t>56.01.01.05.001</t>
  </si>
  <si>
    <t>56.01.01.05.002</t>
  </si>
  <si>
    <t>56.01.01.05.003</t>
  </si>
  <si>
    <t>56.01.01.05.004</t>
  </si>
  <si>
    <t>56.01.01.05.005</t>
  </si>
  <si>
    <t>56.01.01.05.006</t>
  </si>
  <si>
    <t>56.01.01.05.007</t>
  </si>
  <si>
    <t>56.01.01.05.008</t>
  </si>
  <si>
    <t>56.01.01.05.009</t>
  </si>
  <si>
    <t>6</t>
  </si>
  <si>
    <t>56.01.01.06.001</t>
  </si>
  <si>
    <t>56.01.01.06.002</t>
  </si>
  <si>
    <t>56.01.01.06.003</t>
  </si>
  <si>
    <t>56.01.01.06.004</t>
  </si>
  <si>
    <t>56.01.01.06.005</t>
  </si>
  <si>
    <t>56.01.01.06.006</t>
  </si>
  <si>
    <t>56.01.01.06.007</t>
  </si>
  <si>
    <t>56.01.01.06.008</t>
  </si>
  <si>
    <t>56.01.01.06.009</t>
  </si>
  <si>
    <t>56.01.01.07.001</t>
  </si>
  <si>
    <t>56.01.01.07.002</t>
  </si>
  <si>
    <t>56.01.01.07.003</t>
  </si>
  <si>
    <t>56.01.01.07.004</t>
  </si>
  <si>
    <t>7</t>
  </si>
  <si>
    <t>56.01.01.08.001</t>
  </si>
  <si>
    <t>8</t>
  </si>
  <si>
    <t>56.01.01.08.002</t>
  </si>
  <si>
    <t>56.01.01.08.003</t>
  </si>
  <si>
    <t>56.01.01.08.004</t>
  </si>
  <si>
    <t>56.01.01.08.005</t>
  </si>
  <si>
    <t>56.01.01.08.006</t>
  </si>
  <si>
    <t>56.01.01.08.007</t>
  </si>
  <si>
    <t>56.01.01.08.008</t>
  </si>
  <si>
    <t>56.01.01.08.009</t>
  </si>
  <si>
    <t>56.01.01.08.010</t>
  </si>
  <si>
    <t>56.01.01.08.011</t>
  </si>
  <si>
    <t>56.01.01.08.012</t>
  </si>
  <si>
    <t>56.01.01.08.013</t>
  </si>
  <si>
    <t>56.01.01.08.014</t>
  </si>
  <si>
    <t>56.01.01.08.015</t>
  </si>
  <si>
    <t>9</t>
  </si>
  <si>
    <t>56.01.01.10.001</t>
  </si>
  <si>
    <t>56.01.01.10.002</t>
  </si>
  <si>
    <t>56.01.01.10.003</t>
  </si>
  <si>
    <t>56.01.01.10.004</t>
  </si>
  <si>
    <t>56.01.01.10.005</t>
  </si>
  <si>
    <t>56.01.01.10.006</t>
  </si>
  <si>
    <t>56.01.01.10.007</t>
  </si>
  <si>
    <t>56.01.01.10.008</t>
  </si>
  <si>
    <t>56.01.01.10.009</t>
  </si>
  <si>
    <t>11</t>
  </si>
  <si>
    <t>56.01.01.11.001</t>
  </si>
  <si>
    <t>56.01.01.11.002</t>
  </si>
  <si>
    <t>56.01.01.11.003</t>
  </si>
  <si>
    <t>56.01.01.11.004</t>
  </si>
  <si>
    <t>56.01.01.11.005</t>
  </si>
  <si>
    <t>56.01.01.11.006</t>
  </si>
  <si>
    <t>56.01.01.11.007</t>
  </si>
  <si>
    <t>56.01.01.11.008</t>
  </si>
  <si>
    <t>56.01.01.11.009</t>
  </si>
  <si>
    <t>56.01.01.12.001</t>
  </si>
  <si>
    <t>56.01.01.12.002</t>
  </si>
  <si>
    <t>56.01.01.12.003</t>
  </si>
  <si>
    <t>56.01.01.12.004</t>
  </si>
  <si>
    <t>56.01.01.12.005</t>
  </si>
  <si>
    <t>56.01.01.12.006</t>
  </si>
  <si>
    <t>56.01.01.12.007</t>
  </si>
  <si>
    <t>56.01.01.12.008</t>
  </si>
  <si>
    <t>56.01.01.12.009</t>
  </si>
  <si>
    <t>56.01.01.12.010</t>
  </si>
  <si>
    <t>56.01.01.12.011</t>
  </si>
  <si>
    <t>12</t>
  </si>
  <si>
    <t>13</t>
  </si>
  <si>
    <t>56.01.01.13.001</t>
  </si>
  <si>
    <t>56.01.01.13.002</t>
  </si>
  <si>
    <t>56.01.01.13.003</t>
  </si>
  <si>
    <t>56.01.01.13.004</t>
  </si>
  <si>
    <t>56.01.01.13.005</t>
  </si>
  <si>
    <t>56.01.01.13.006</t>
  </si>
  <si>
    <t>56.01.01.13.007</t>
  </si>
  <si>
    <t>56.01.01.13.008</t>
  </si>
  <si>
    <t>56.01.01.13.009</t>
  </si>
  <si>
    <t>56.01.01.13.010</t>
  </si>
  <si>
    <t>56.01.01.13.011</t>
  </si>
  <si>
    <t>14</t>
  </si>
  <si>
    <t>56.01.01.08  REVIZIJSKA TOTALNA KOLČNA ENDOPROTEZA</t>
  </si>
  <si>
    <t>56.01.01.07 BREZCEMENTNA KOLČNA ENDOPROTEZA ZA DISPLAZIJE-DEBLO  Pripadajoči inštrumentarij -2 kompleta.</t>
  </si>
  <si>
    <r>
      <t xml:space="preserve">56.01.01.03 BREZCEMENTNA  TOTALNA KOLČNA ENDOPROTEZA  tip 2         </t>
    </r>
    <r>
      <rPr>
        <sz val="10"/>
        <rFont val="Aptos"/>
        <family val="2"/>
      </rPr>
      <t>Proteza mora imeti opazovalno dobo najmanj 15 let in dosegati dobre rezultate v priznanih svetovnih registrih.  Pripadajoči inštrumentarij -2 kompleta.</t>
    </r>
  </si>
  <si>
    <r>
      <t xml:space="preserve">56.01.01.02  BREZCEMENTNA TOTALNA KOLČNA ENDOPROTEZA  tip 1           </t>
    </r>
    <r>
      <rPr>
        <sz val="10"/>
        <rFont val="Aptos"/>
        <family val="2"/>
      </rPr>
      <t>Proteza mora imeti opazovalno dobo najmanj 15 let in dosegati dobre rezultate v priznanih svetovnih registrih. Pripadajoči inštrumentarij -2 kompleta.</t>
    </r>
    <r>
      <rPr>
        <b/>
        <sz val="10"/>
        <rFont val="Aptos"/>
        <family val="2"/>
      </rPr>
      <t xml:space="preserve"> Inštrumentarij mora omogočati poleg klasične tudi mini-invazivno implantacijo oz. implantacijo z anteriornim pristopom.</t>
    </r>
  </si>
  <si>
    <t>15</t>
  </si>
  <si>
    <t>16</t>
  </si>
  <si>
    <r>
      <rPr>
        <b/>
        <sz val="10"/>
        <rFont val="Arial"/>
        <family val="2"/>
      </rPr>
      <t>POLIETILENSKI VLOŽEK ZA DVOJNO GIBLJIVOST</t>
    </r>
    <r>
      <rPr>
        <sz val="10"/>
        <rFont val="Arial"/>
        <family val="2"/>
      </rPr>
      <t xml:space="preserve">- namenjen vsadku za dvojno mobilnost, vsaj 13 velikosti </t>
    </r>
  </si>
  <si>
    <r>
      <rPr>
        <b/>
        <sz val="10"/>
        <rFont val="Arial"/>
        <family val="2"/>
      </rPr>
      <t>PRETVORNIK ZA DVOJNO GIBLJIVOST-</t>
    </r>
    <r>
      <rPr>
        <sz val="10"/>
        <rFont val="Arial"/>
        <family val="2"/>
      </rPr>
      <t xml:space="preserve"> narejen iz SenstiTiN titana, ki naj deluje kot elektrokemična pregrada med samim pretvornikom in acetabulom za zmanjšanje pojava korozije, 4 velikosti</t>
    </r>
  </si>
  <si>
    <r>
      <rPr>
        <b/>
        <sz val="10"/>
        <rFont val="Arial"/>
        <family val="2"/>
      </rPr>
      <t>BIPOLARNA (biartikularna) GLAVA</t>
    </r>
    <r>
      <rPr>
        <sz val="10"/>
        <rFont val="Arial"/>
        <family val="2"/>
      </rPr>
      <t>- narejeno iz nerjavečega jekla (zunanja lupina) in UHMWPE (notranja lupina), notranji premer 28 mm, vsaj 10 velikosti</t>
    </r>
  </si>
  <si>
    <r>
      <rPr>
        <b/>
        <sz val="10"/>
        <rFont val="Arial"/>
        <family val="2"/>
      </rPr>
      <t>KERAMIČNI VLOŽEK</t>
    </r>
    <r>
      <rPr>
        <sz val="10"/>
        <rFont val="Arial"/>
        <family val="2"/>
      </rPr>
      <t>- vložek iz keramike BIOLOX delta za brezcementni medenični vsadek. Mora biti na voljo v različnih velikostih za glave premera 28, 32 in 36 mm. Na voljo morajo biti vse velikosti iz rastra proizvajalca</t>
    </r>
  </si>
  <si>
    <r>
      <rPr>
        <b/>
        <sz val="10"/>
        <rFont val="Arial"/>
        <family val="2"/>
      </rPr>
      <t>KERAMIČNA GLAVA</t>
    </r>
    <r>
      <rPr>
        <sz val="10"/>
        <rFont val="Arial"/>
        <family val="2"/>
      </rPr>
      <t>- keramična glava velikosti 28, 32 in 36 mm. Velikosti S, M, L, XL in če je možno XXL, konus 12/14.</t>
    </r>
  </si>
  <si>
    <r>
      <rPr>
        <b/>
        <sz val="10"/>
        <rFont val="Arial"/>
        <family val="2"/>
      </rPr>
      <t>KOVINSKA GLAVA</t>
    </r>
    <r>
      <rPr>
        <sz val="10"/>
        <rFont val="Arial"/>
        <family val="2"/>
      </rPr>
      <t xml:space="preserve"> - jeklena glava iz CoCr velikosti 22.2, 28, 32 in 36 mm. Velikosti S, M, L, XL in če je možno XXL, konus 12/14.</t>
    </r>
  </si>
  <si>
    <r>
      <rPr>
        <b/>
        <sz val="10"/>
        <rFont val="Arial"/>
        <family val="2"/>
      </rPr>
      <t>BREZCEMENTNI STEGNENIČNI VSADEK</t>
    </r>
    <r>
      <rPr>
        <sz val="10"/>
        <rFont val="Arial"/>
        <family val="2"/>
      </rPr>
      <t xml:space="preserve"> - mora biti izdelan iz čistega Ti, za brezcementno vgradnjo. Da omogoča minimalno invazivno vstavitev skozi sprednji pristop z ustreznim inštrumentom in prilagojenim vratom s konusom 12/14. Vsaj dve možnosti naklona vratu, standardnim, ki bo 135 stopinj in lateralizacijskim 127 stopinj. Za brezcemetno obdelana z utori ali prevlečena s hidroksiapatitom. Možnost vsadka tudi z ovratnikom.</t>
    </r>
  </si>
  <si>
    <r>
      <rPr>
        <b/>
        <sz val="10"/>
        <rFont val="Arial"/>
        <family val="2"/>
      </rPr>
      <t>CEMENTNI STEGNENIČNI VSADEK</t>
    </r>
    <r>
      <rPr>
        <sz val="10"/>
        <rFont val="Arial"/>
        <family val="2"/>
      </rPr>
      <t xml:space="preserve"> - mora biti izdelan iz čistega Ti, za cementno vgradnjo.Da omogoča minimalno invazivno vstavitev skozi sprednji pristop z ustreznim inštrumentom in prilagojenim vratom s konusom 12/14. Vsaj dve možnosti naklona vratu, standardnim, ki bo 135 stopinj in lateralizacijskim 127 stopinj. Površinska obdelava debla za cementno vstavitev mora biti visoko polirana.</t>
    </r>
  </si>
  <si>
    <r>
      <rPr>
        <b/>
        <sz val="10"/>
        <rFont val="Arial"/>
        <family val="2"/>
      </rPr>
      <t>ACETABUALRNI VIJAČNI ČEP</t>
    </r>
    <r>
      <rPr>
        <sz val="10"/>
        <rFont val="Arial"/>
        <family val="2"/>
      </rPr>
      <t>- za zaprtje luknje hemisferično oblikovana press-fit ponvica, ena velikost.</t>
    </r>
  </si>
  <si>
    <r>
      <rPr>
        <b/>
        <sz val="10"/>
        <rFont val="Arial"/>
        <family val="2"/>
      </rPr>
      <t>SPONGIOZNI VIJAKI</t>
    </r>
    <r>
      <rPr>
        <sz val="10"/>
        <rFont val="Arial"/>
        <family val="2"/>
      </rPr>
      <t>- vijaki za spongiozno kost premera 6,5 mm, fiksacija hemisferično oblikovane press-fit ponvica, možnost različnih dolžin od 15 do 70 mm.</t>
    </r>
  </si>
  <si>
    <t>Vivostat Spraypen Set: Sistem za pripravo avtolognega fibrinskega lepila iz pacientove krvi z lastnostmi hemostaze, visoke elastičnosti, močne adhezije, takojšnje polimerizacije brez encimske reakcije, z aplikatorjem v obliki pisala za nanašanje pripravka.</t>
  </si>
  <si>
    <t>Vivostat ArthroZeal Endoscopic: Sistem za pripravo avtolognega fibrinskega lepila iz pacientove krvi z lastnostmi hemostaze, visoke elastičnosti, močne adhezije in takojšnje polimerizacije brez encimske reakcije, obogatenega s trombociti za povečan učinek na celjenje kostnega tkiva in preraščanje kostnega nadomestka, z aplikatorjem za endoskopske posege.</t>
  </si>
  <si>
    <t>18</t>
  </si>
  <si>
    <r>
      <t xml:space="preserve">56.02.04 KOLENSKA TOTALNA ENDOPROTEZA tip 4     (primarna in revizijska)                                         </t>
    </r>
    <r>
      <rPr>
        <sz val="10"/>
        <rFont val="Arial"/>
        <family val="2"/>
        <charset val="238"/>
      </rPr>
      <t>Proteza mora imeti opazovalno dobo najmanj 15 let in dosegati dobre rezultate  v priznanih svetovnih registrih . Pripadajoči inštrumentarij -2 kompleta. Inštrumentarij za vse izvedbe mora biti univerzalen, omogočati mora intraoperativno izbiro proteze z ohranjanjem ali z žrtvovanjem zadnje križne vezi za cementno oz. brezcementno protezo, kot tudi možnost hibridnih izvedb. 
Na razpolago naj bo tudi inštrumentarij za revizijske operacije.</t>
    </r>
  </si>
  <si>
    <t>56.02.04.01.001</t>
  </si>
  <si>
    <t>56.02.03.01.006</t>
  </si>
  <si>
    <t xml:space="preserve">56.02.01.01.001 </t>
  </si>
  <si>
    <t>56.02.01.01.002</t>
  </si>
  <si>
    <t>56.02.01.01.003</t>
  </si>
  <si>
    <t>56.02.01.01.004</t>
  </si>
  <si>
    <t>56.02.01.01.005</t>
  </si>
  <si>
    <t>56.02.01.01.006</t>
  </si>
  <si>
    <t>56.02.02.01.001</t>
  </si>
  <si>
    <t>56.02.02.01.002</t>
  </si>
  <si>
    <t>56.02.02.01.003</t>
  </si>
  <si>
    <t>56.02.02.01.004</t>
  </si>
  <si>
    <t>56.02.02.01.005</t>
  </si>
  <si>
    <t>56.02.02.01.006</t>
  </si>
  <si>
    <t>56.02.02.01.007</t>
  </si>
  <si>
    <t>56.02.02.01.008</t>
  </si>
  <si>
    <t>56.02.02.01.009</t>
  </si>
  <si>
    <t>56.02.02.01.010</t>
  </si>
  <si>
    <t>56.02.02.01.011</t>
  </si>
  <si>
    <t>56.02.02.01.012</t>
  </si>
  <si>
    <t>56.02.02.01.013</t>
  </si>
  <si>
    <t>56.02.02.01.014</t>
  </si>
  <si>
    <t>56.02.02.01.015</t>
  </si>
  <si>
    <t>56.02.02.01.016</t>
  </si>
  <si>
    <t>56.02.02.01.017</t>
  </si>
  <si>
    <t>56.02.02.01.018</t>
  </si>
  <si>
    <t>56.02.02.01.019</t>
  </si>
  <si>
    <t>56.02.02.01.020</t>
  </si>
  <si>
    <t>56.02.02.01.021</t>
  </si>
  <si>
    <t>56.02.03.01.001</t>
  </si>
  <si>
    <t>56.02.03.01.002</t>
  </si>
  <si>
    <t>56.02.03.01.003</t>
  </si>
  <si>
    <t>56.02.03.01.004</t>
  </si>
  <si>
    <t>56.02.03.01.005</t>
  </si>
  <si>
    <t>19</t>
  </si>
  <si>
    <t>21</t>
  </si>
  <si>
    <t>22</t>
  </si>
  <si>
    <t>23</t>
  </si>
  <si>
    <r>
      <t xml:space="preserve">56.01.01.01  CEMENTNA ENDOPROTEZA KOLKA                          </t>
    </r>
    <r>
      <rPr>
        <sz val="10"/>
        <rFont val="Aptos"/>
        <family val="2"/>
      </rPr>
      <t>Proteza mora imeti opazovalno dobo najmanj 15 let in dosegati dobre rezultate v priznanih svetovnih registrih. Pripadajoči inštrumentarij -1 kompleta.</t>
    </r>
  </si>
  <si>
    <r>
      <t xml:space="preserve">MEDENIČNI CEMENTNI VSADEK (PONVICA)                                                                              </t>
    </r>
    <r>
      <rPr>
        <sz val="10"/>
        <rFont val="Aptos"/>
        <family val="2"/>
      </rPr>
      <t xml:space="preserve">Ponvica naj bo izdelana iz UHMWPE polietilena, koncentrične oblike z zobatim zunanjim profilom in distančniki za enakomerno porazdelitev cementnega plašča, vgrajeno RTG markirno žično zanko, notranjim premerom 28 in 32 mm ter zunanjim premerom v razponu od 44 do 58 mm.
</t>
    </r>
  </si>
  <si>
    <r>
      <rPr>
        <b/>
        <sz val="10"/>
        <rFont val="Aptos"/>
        <family val="2"/>
      </rPr>
      <t>STEGNENIČNI ANATOMSKI CEMENTNI VSADEK (DEBLO)</t>
    </r>
    <r>
      <rPr>
        <sz val="10"/>
        <rFont val="Aptos"/>
        <family val="2"/>
      </rPr>
      <t xml:space="preserve">                             Anatomska oblika vsadka dvojne S-krivine z ovratnikom, ki se prilega resekcijski površini vratu stegnenice, izdelan iz litine CoCrMo. Dolžina vsadka 150 mm s fiksnim vratom, kolodiafizarnim kotom 126° in 135° in konusom 12/14. Telo endoproteze mora imeti zaobljene robove in visoko polirano površino. Proteza mora biti dosegljiva tudi v dolžini 170 mm ter ponujena v vseh opcijah in dimenzijah v rastru proizvajalca za desno in levo varianto.    </t>
    </r>
  </si>
  <si>
    <r>
      <t xml:space="preserve">GLAVICA ENDOPROTEZE- KERAMIČNA                           </t>
    </r>
    <r>
      <rPr>
        <sz val="10"/>
        <rFont val="Aptos"/>
        <family val="2"/>
      </rPr>
      <t xml:space="preserve">                                        Naj bo izdelana iz delta keramike premera 28 mm in 32 mm, kompatibilna s konusom 12/14 cementnega vsadka.  Glave naj imajo tri do pet različnih dolžin, upoštevajoč zahtevo po najboljši gibljivosti, mišični moči in vplivu na postoperativno dolžino noge.</t>
    </r>
  </si>
  <si>
    <r>
      <t xml:space="preserve">GLAVICA ENDOPROTEZE- KOVINSKA                                                                     </t>
    </r>
    <r>
      <rPr>
        <sz val="10"/>
        <rFont val="Aptos"/>
        <family val="2"/>
      </rPr>
      <t xml:space="preserve"> Naj bo izdelana iz CoCrMo, premera 28mm in 32mm, kompatibilna s konusom 12/14 cementnega vsadka. Glave naj imajo tri do pet različnih dolžin, upoštevajoč zahtevo po najboljši gibljivosti, mišični moči in vplivu na postoperativno dolžino noge.
</t>
    </r>
  </si>
  <si>
    <r>
      <t xml:space="preserve">GLAVICA ENDOPROTEZE-KOVINSKA                          </t>
    </r>
    <r>
      <rPr>
        <sz val="10"/>
        <rFont val="Aptos"/>
        <family val="2"/>
      </rPr>
      <t xml:space="preserve">Glavica endoproteze mora biti  kovine (CoCrMo). Na voljo mora biti v različicah 28mm, 32mm in 36mm. Imeti mora različne velikosti vratu.      </t>
    </r>
    <r>
      <rPr>
        <b/>
        <sz val="10"/>
        <rFont val="Aptos"/>
        <family val="2"/>
      </rPr>
      <t xml:space="preserve">                                                                                                                                                                       </t>
    </r>
  </si>
  <si>
    <r>
      <t xml:space="preserve">GLAVICA ENDOPROTEZE-KERAMIČNA   </t>
    </r>
    <r>
      <rPr>
        <sz val="10"/>
        <rFont val="Aptos"/>
        <family val="2"/>
      </rPr>
      <t xml:space="preserve">Glavica endoproteze mora biti iz keramike (ZrO2-Al2O3 ali Al2O3- ZrO2) . Na voljo mora biti v različicah 28mm, 32mm in 36mm  Imeti mora različne velikosti vratu.                                                                                                                                                                         </t>
    </r>
  </si>
  <si>
    <r>
      <t xml:space="preserve">MODULARNI VRAT
</t>
    </r>
    <r>
      <rPr>
        <sz val="10"/>
        <rFont val="Aptos"/>
        <family val="2"/>
      </rPr>
      <t>Proksimalni del - modularni vrat, ki se pričvrsti na distalni del proteze s spajanjem Morse, je v obliki cilindra in se dodatno fiksira na stem z varnostnim vijakom: modularni vratovi so v standardni in lateralizirani izvedbi (CCD kot 135 in 125°), konus vseh vratov je 12/14. Obe varianti vratov sta na voljo v diametrih 16, 19 in 23 mm, različnih dolžin (od 41 mm do 48 mm) ter različnih offsetov (od 23 do 41 mm).</t>
    </r>
  </si>
  <si>
    <r>
      <t>GLAVICE</t>
    </r>
    <r>
      <rPr>
        <sz val="10"/>
        <rFont val="Aptos"/>
        <family val="2"/>
      </rPr>
      <t>- 	kovinske femoralne glave iz zlitine CoCrMo so na voljo v premerih 28, 32 in 36 mm, v vsakem premeru v 6 dolžinah (S,M,L,XL, XXL,XXXL).</t>
    </r>
  </si>
  <si>
    <r>
      <t xml:space="preserve">GLAVICE
</t>
    </r>
    <r>
      <rPr>
        <sz val="10"/>
        <rFont val="Aptos"/>
        <family val="2"/>
      </rPr>
      <t>- keramične glave (Biolox Delta) so na razpolago v premerih 28, 32, 36 in 40 mm, v treh dolžinah (S, M in L) za diametra 28 in 32 mm ter z dodatno četrto dolžino XL za diametra 36 in 40 mm.</t>
    </r>
  </si>
  <si>
    <r>
      <rPr>
        <b/>
        <sz val="10"/>
        <rFont val="Aptos"/>
        <family val="2"/>
      </rPr>
      <t>Acetabularna pressfit hemisferična ponvica</t>
    </r>
    <r>
      <rPr>
        <sz val="10"/>
        <rFont val="Aptos"/>
        <family val="2"/>
      </rPr>
      <t xml:space="preserve"> je izdelana iz trabekularnega titanija (Ti6Al4V), polkrožnega profila, uporablja se kot primarni implantat in za prve revizije acetabularnega dela proteze. Na voljo je v 17 zunanjih diametrih, od 44 mm do 76 mm. V ponvici so poleg polarne odprtine še tri odprtine za dodatno fiksacijo s kostnimi vijaki iz titanijeve zlitine Ti6Al4V.</t>
    </r>
  </si>
  <si>
    <r>
      <rPr>
        <b/>
        <sz val="10"/>
        <rFont val="Aptos"/>
        <family val="2"/>
      </rPr>
      <t>Acetabularna pressfit ponvica s podpornim obročem</t>
    </r>
    <r>
      <rPr>
        <sz val="10"/>
        <rFont val="Aptos"/>
        <family val="2"/>
      </rPr>
      <t xml:space="preserve"> (Ti6Al4V) je izdelana iz trabekularnega titanija in se uporablja za vse vrste revizij in rekonstrukcij acet. dela proteze. Na voljo je v 5 zunanjih diametrih od 50 do 66 mm (po 4 mm razlike med posameznimi diametri). Na površini ima odprtine za dodatno pričvrstitev s kostnimi vijaki in za pričvrstitev kranialnih modulov. Krilca na ponvici in kavdalna kljuka omogočajo boljšo stabilnost, odprtine na krilcih pa omogočajo fiksacijo z vijaki.</t>
    </r>
  </si>
  <si>
    <r>
      <t xml:space="preserve">Acetabularna pressfit ponvica brez podpornega obroča </t>
    </r>
    <r>
      <rPr>
        <sz val="10"/>
        <rFont val="Aptos"/>
        <family val="2"/>
      </rPr>
      <t>je izdelana iz trabekularnega titanija (Ti6Al4V) in se uporablja za vse vrste revizij in rekonstrukcij acet. dela proteze. Na voljo je v 12 zunanjih diametrih, od 44 do 66 mm. Na površini ima odprtine za dodatno pričvrstitev s kostnimi vijaki in za pričvrstitev kranialnih modulov.</t>
    </r>
  </si>
  <si>
    <r>
      <t>Acetabularna pressfit ponvica (»multihole«) brez podpornega obroča</t>
    </r>
    <r>
      <rPr>
        <sz val="10"/>
        <rFont val="Aptos"/>
        <family val="2"/>
      </rPr>
      <t xml:space="preserve"> je izdelana iz trabekularnega titanija TT (Ti6Al4V) in se uporablja za vse vrste revizij in rekonstrukcij acet. dela proteze. Na voljo je v 17 zunanjih diametrih od 44 do 76 mm. Na celotni površini ima odprtine za dodatno pričvrstitev s kostnimi vijaki in za pričvrstitev kranialnih modulov.</t>
    </r>
  </si>
  <si>
    <r>
      <t xml:space="preserve">TT-KRANIALNI MODUL (Ti6Al4V)
</t>
    </r>
    <r>
      <rPr>
        <sz val="10"/>
        <rFont val="Aptos"/>
        <family val="2"/>
      </rPr>
      <t>Hemisferični kranialni moduli se na ponvico pritrdijo z vijaki pred namestitvijo ponvice v acetabularno votlino. Izdelani so iz trabekularnega titanija (Ti6Al4V) v štirih različnih diametrih (50, 54, 58 in 62 mm) in z dvema ekscentričnostima (12 in 18 mm).</t>
    </r>
  </si>
  <si>
    <r>
      <t xml:space="preserve">KOVINSKI DISTANČNIK
</t>
    </r>
    <r>
      <rPr>
        <sz val="10"/>
        <rFont val="Aptos"/>
        <family val="2"/>
      </rPr>
      <t>Kovinski distančniki se uporabljajo za boljšo anteverzijo in pokrivanje obsega ponvice. Izdelani so iz zlitine Ti6Al4V, na voljo so v štirih zunanjih diametrih in v naslednjih variantah: nevtralni, antiluksacijski (+ 5mm), angulirani 10°, angulirani 20°, angulirani 10°+ 5mm, angulirani 20° +5mm.</t>
    </r>
  </si>
  <si>
    <r>
      <t>Vložek za kovinske acetabularne ponvice</t>
    </r>
    <r>
      <rPr>
        <sz val="10"/>
        <rFont val="Aptos"/>
        <family val="2"/>
      </rPr>
      <t>:polietilenski: izdelan iz crosslinked UHMWPE  v nevtralni ter antiluksacijski izvedbi v štirih zunanjih diametrih za glave dia. 28, 32, 36 in 40 mm. Na vrhu ima polarni zatič za lažjo vgradnjo v acetabularno ponvico.</t>
    </r>
  </si>
  <si>
    <r>
      <t>Vložek za kovinske acetabularne ponvice</t>
    </r>
    <r>
      <rPr>
        <sz val="10"/>
        <rFont val="Aptos"/>
        <family val="2"/>
      </rPr>
      <t>:polietilenski z vitaminom E: izdelan iz crosslinked UHMWPE z dodatkom vitamina E v nevtralni ter antiluksacijski izvedbi, v štirih zunanjih diametrih (S,M,L,XL) za glave dia. 28, 32, 36 in 40 mm. Na vrhu ima polarni zatič za lažjo vgradnjo v acetabularno ponvico.
3. keramični vložek je izdelan iz keramike Biolox Delta v štirih zunanjih diametrih za glave dia. 28, 32, 36 in 40 mm. Na vrhu ima polarni zatič za lažjo vgradnjo v acetabularno ponvico.</t>
    </r>
  </si>
  <si>
    <r>
      <t>Vložek za kovinske acetabularne ponvice:</t>
    </r>
    <r>
      <rPr>
        <sz val="10"/>
        <rFont val="Aptos"/>
        <family val="2"/>
      </rPr>
      <t>vložek za dvojno mobilnost: vse acetabularne ponvice se od vključno diametra 50 mm dalje lahko uporabljajo s kovinskim ali keramičnim vložkom kot čašice za dvojno mobilnost. V tak vložek se namesti mobilni vložek iz UHMWPE ali X-UHMWPE z dodatkom vitamina E, vanj pa femoralna kovinska glava diametra 28 mm.</t>
    </r>
  </si>
  <si>
    <r>
      <t>Vijaki za dodatno fiksacijo acetabuluma</t>
    </r>
    <r>
      <rPr>
        <sz val="10"/>
        <rFont val="Aptos"/>
        <family val="2"/>
      </rPr>
      <t xml:space="preserve"> so izdelani iz Ti6Al4V, diametra 6,5 mm in v dolžinah od 15 do 90 mm (razkorak 5 mm).</t>
    </r>
  </si>
  <si>
    <r>
      <rPr>
        <b/>
        <sz val="10"/>
        <rFont val="Aptos"/>
        <family val="2"/>
      </rPr>
      <t xml:space="preserve">REVIZIJSKO MODULARNO DEBLO </t>
    </r>
    <r>
      <rPr>
        <sz val="10"/>
        <rFont val="Aptos"/>
        <family val="2"/>
      </rPr>
      <t xml:space="preserve">                                                               Brezcementno modularno femoralno revizijsko deblo je izdelano iz zlitine Ti6Al4V, namenjeno predvsem revizijam kolčne proteze po periprotetičnem zlomu ali poškodbi, aseptičnem ali septičnem omajanju ter v primerih, ko so drugi implantati ali tretmaji odpovedali. Sestavljata ga 2 komponenti:
- distalna </t>
    </r>
    <r>
      <rPr>
        <b/>
        <sz val="10"/>
        <rFont val="Aptos"/>
        <family val="2"/>
      </rPr>
      <t>(deblo)</t>
    </r>
    <r>
      <rPr>
        <sz val="10"/>
        <rFont val="Aptos"/>
        <family val="2"/>
      </rPr>
      <t xml:space="preserve"> je na voljo v 13 diametrih (od 14mm do 26 mm), vsak diameter je v dveh dolžinah: 140 in 200 mm. Deblo ima antitorzijska longitudinalna krilca ter anatomski nagib 4° po femoralnem kanalu.</t>
    </r>
  </si>
  <si>
    <r>
      <t>proksimalna komponenta</t>
    </r>
    <r>
      <rPr>
        <b/>
        <sz val="10"/>
        <rFont val="Aptos"/>
        <family val="2"/>
      </rPr>
      <t xml:space="preserve"> (modularni vrat)</t>
    </r>
    <r>
      <rPr>
        <sz val="10"/>
        <rFont val="Aptos"/>
        <family val="2"/>
      </rPr>
      <t>, ki se pričvrsti na distalni del proteze s spajanjem Morse, je v obliki cilindra in se dodatno fiksira na stem z varnostnim vijakom. Modularni vratovi so v standardni in lateralizirani izvedbi (CCD kot 135 in 131°), konus vseh vratov je 12/14. Obe varianti vratov sta na voljo v sedmih dolžinah (od 50 do 110 mm).</t>
    </r>
  </si>
  <si>
    <r>
      <rPr>
        <b/>
        <sz val="10"/>
        <rFont val="Aptos"/>
        <family val="2"/>
      </rPr>
      <t>Kovinske femoralne glave</t>
    </r>
    <r>
      <rPr>
        <sz val="10"/>
        <rFont val="Aptos"/>
        <family val="2"/>
      </rPr>
      <t xml:space="preserve"> iz zlitine CoCrMo so na voljo v premerih 28, 32 in 36 mm, v vsakem premeru v 6 dolžinah (S,M,L,XL, XXL,XXXL).</t>
    </r>
  </si>
  <si>
    <r>
      <rPr>
        <b/>
        <sz val="10"/>
        <rFont val="Aptos"/>
        <family val="2"/>
      </rPr>
      <t>Keramične glave</t>
    </r>
    <r>
      <rPr>
        <sz val="10"/>
        <rFont val="Aptos"/>
        <family val="2"/>
      </rPr>
      <t xml:space="preserve"> (Biolox Delta) so na razpolago v premerih 28, 32, 36 in 40 mm, v treh dolžinah (S, M in L) za diametra 28 in 32 mm ter z dodatno četrto dolžino XL za diametra 36 in 40 mm.</t>
    </r>
  </si>
  <si>
    <r>
      <rPr>
        <b/>
        <sz val="10"/>
        <rFont val="Aptos"/>
        <family val="2"/>
      </rPr>
      <t>REVIZIJSKE GLAVICE</t>
    </r>
    <r>
      <rPr>
        <sz val="10"/>
        <rFont val="Aptos"/>
        <family val="2"/>
      </rPr>
      <t xml:space="preserve">
Femoralne modularne glave za revizijske posege so izdelane iz Biolox Delta keramike z notranjim kovinskim konusnim stožcem iz zlitine Ti6Al4V. Uporabljajo se z vsemi proizvajalčevimi femoralnimi debli konusa 12/14. Na voljo so v premerih 28, 32, 36 in 40 mm, v vsakem premeru v 4 dolžinah (S -3 mm, M 0, L +4 mm,XL +7 mm).</t>
    </r>
  </si>
  <si>
    <r>
      <t xml:space="preserve">56.01.01.10 HIBRIDNA PROTEZA KOLKA, KI OMOGOČA VSTAVITEV SKOZI VSE PRISTOPE IN NAČINE FIKSACIJE -TIP TRAUMA 1 </t>
    </r>
    <r>
      <rPr>
        <sz val="10"/>
        <rFont val="Aptos"/>
        <family val="2"/>
      </rPr>
      <t>Proteza mora imeti opazovalno dobo najmanj 15 let in dosegati dobre rezultate v priznanih svetovnih registrih. Pripadajoči inštrumentarij, ki omogoča vstavitev obeh vsadkov, cementnega in brezcementnega stegneničnega ter brezcementne ponvice za totalno protezo ali bipolarnega vsadka za parcialno obliko, skozi različne anatomske pristope,vključno z minimalno invazivnim pristopom. - 2 kompleta</t>
    </r>
  </si>
  <si>
    <r>
      <t>MODULARNO BREZCEMENTNO REVIZIJSKO DEBLO -</t>
    </r>
    <r>
      <rPr>
        <sz val="10"/>
        <rFont val="Aptos"/>
        <family val="2"/>
      </rPr>
      <t xml:space="preserve"> izdelano iz Ti zlitine, namenjeno predvsem revizijam kolčne proteze po periprotetičnem zlomu ali poškodbi,ter v primerih, ko so drugi implantati ali tretmaji odpovedali. Da je sestavljeno iz dveh komponent, ki omogočata različne kombinacije ter velikosti sestavljene stegnenične komponente. Distalna vsaj v 10 diametrih (od 14 mm naprej), vsak diameter, da je v vsaj dveh dolžinah. 
</t>
    </r>
  </si>
  <si>
    <r>
      <t>Proksimalna komponenta oz. modularni vrat,</t>
    </r>
    <r>
      <rPr>
        <sz val="10"/>
        <rFont val="Aptos"/>
        <family val="2"/>
      </rPr>
      <t xml:space="preserve"> ki se pričvrsti na distalni del, ki se lahko dodatno fiksira na stem z varnostnim vijakom, vsaj v 7 dolžinah. V dveh izvedbah, standardni in lateralizirani, s konusom 12/14 in sta na voljo v vsaj 6 dolžinah.</t>
    </r>
  </si>
  <si>
    <r>
      <rPr>
        <b/>
        <sz val="10"/>
        <rFont val="Aptos"/>
        <family val="2"/>
      </rPr>
      <t>KOVINSKA FEMORALNA GLAVA</t>
    </r>
    <r>
      <rPr>
        <sz val="10"/>
        <rFont val="Aptos"/>
        <family val="2"/>
      </rPr>
      <t xml:space="preserve"> iz zlitine </t>
    </r>
    <r>
      <rPr>
        <b/>
        <sz val="10"/>
        <rFont val="Aptos"/>
        <family val="2"/>
      </rPr>
      <t>CoCrMo, ki je</t>
    </r>
    <r>
      <rPr>
        <sz val="10"/>
        <rFont val="Aptos"/>
        <family val="2"/>
      </rPr>
      <t xml:space="preserve"> na voljo v premerih 28, 32 in 36 mm, v vsakem premeru v 6 dolžinah (S,M,L,XL, XXL,XXXL).</t>
    </r>
  </si>
  <si>
    <r>
      <t xml:space="preserve">KERAMIČNA GLAVA </t>
    </r>
    <r>
      <rPr>
        <sz val="10"/>
        <rFont val="Aptos"/>
        <family val="2"/>
      </rPr>
      <t xml:space="preserve"> v premerih 28, 32, 36 in 40 mm, v treh dolžinah (S, M in L) za diametra 28 in 32 mm ter z dodatno četrto dolžino XL pri diametrih 36 in 40 mm.</t>
    </r>
  </si>
  <si>
    <r>
      <t>REVIZIJSKA BREZCEMENTNA MEDENIČNA PONVICA</t>
    </r>
    <r>
      <rPr>
        <sz val="10"/>
        <rFont val="Aptos"/>
        <family val="2"/>
      </rPr>
      <t xml:space="preserve"> cetabularna pressfit ponvica  izdelana iz trabekularnega titanija (Ti6Al4V), polkrožnega profila in je na voljo v vsaj 15 zunanjih diametrih ter omogoča fiksacijo z vsaj 3 vijaki,. </t>
    </r>
  </si>
  <si>
    <r>
      <t>REVIZIJSKA BREZCEMENTNA PONVICA</t>
    </r>
    <r>
      <rPr>
        <sz val="10"/>
        <rFont val="Aptos"/>
        <family val="2"/>
      </rPr>
      <t xml:space="preserve"> Acetabularna pressfit ponvica  izdelana iz trabekularnega titanija (Ti6Al4V), polkrožnega profila in je na voljo v vsaj 5 zunanjih diametrih ter omogoča fiksacijo z vsaj 3 vijaki.S podpornim obročem, ki omogoča dodatno fiksacijo z vijaki in kranialnimi moduli. </t>
    </r>
  </si>
  <si>
    <r>
      <t>REVIZIJSKA BREZCEMENTNA MEDENIČNA PONVICA</t>
    </r>
    <r>
      <rPr>
        <sz val="10"/>
        <rFont val="Aptos"/>
        <family val="2"/>
      </rPr>
      <t xml:space="preserve"> -  pressfit ponvica  izdelana iz trabekularnega titanija (Ti6Al4V), brez podpornega obroča. Na voljo v vsaj 17 zunanjih diametrih, na celotni  površini ponvice  ima odprtine za fikascijo s kostnimi vijaki in kranialnimi moduli.</t>
    </r>
  </si>
  <si>
    <r>
      <t>KOVINSKI DISTANČNIK</t>
    </r>
    <r>
      <rPr>
        <sz val="10"/>
        <rFont val="Aptos"/>
        <family val="2"/>
      </rPr>
      <t xml:space="preserve">  za boljšo anteverzijo in pokrivanje obsega ponvice. Izdelani iz zlitine Ti6Al4V, v različnih zunanjih diametrih in variantah.</t>
    </r>
    <r>
      <rPr>
        <b/>
        <sz val="10"/>
        <rFont val="Aptos"/>
        <family val="2"/>
      </rPr>
      <t xml:space="preserve">
</t>
    </r>
  </si>
  <si>
    <r>
      <t>VLOŽEK ZA ACETABULARNE PONVICE</t>
    </r>
    <r>
      <rPr>
        <sz val="10"/>
        <rFont val="Aptos"/>
        <family val="2"/>
      </rPr>
      <t>: izdelan iz crosslinked UHMWPE z dodatkom vitamina E v nevtralni ter antiluksacijski izvedbi, v štirih zunanjih diametrih (S,M,L,XL) za glave dia. 28, 32, 36 in 40 mm, z možnostjo uporabe vložka za dvojno mobilnost.</t>
    </r>
  </si>
  <si>
    <r>
      <t>VIJAKI ZA DODATNO FIKSACIJO ACEETABULUM</t>
    </r>
    <r>
      <rPr>
        <sz val="10"/>
        <rFont val="Aptos"/>
        <family val="2"/>
      </rPr>
      <t>A: da so izdelani iz Ti6Al4V, diametra 6,5 mm in v dolžinah od 15 do 90 mm.</t>
    </r>
  </si>
  <si>
    <r>
      <t>TT KRANIALNI MODUL</t>
    </r>
    <r>
      <rPr>
        <sz val="10"/>
        <rFont val="Aptos"/>
        <family val="2"/>
      </rPr>
      <t>: da so izdelani iz Ti6Al4V, štirje diametri ter dvema ekscentričnostima, možnost pritrditve na ponvico s pomočjo vijakov.</t>
    </r>
  </si>
  <si>
    <r>
      <t xml:space="preserve">56.02.03  KOLENSKA TOTALNA ENDOPROTEZA  tip 3                                                                        </t>
    </r>
    <r>
      <rPr>
        <sz val="10"/>
        <rFont val="Aptos"/>
        <family val="2"/>
      </rPr>
      <t xml:space="preserve">Proteza mora imeti opazovalno dobo najmanj 15 let in dosegati dobre rezultate v priznanih svetovnih registrih.Pripadajoči inštrumentarij -2 kompleta. Inštrumentarij mora omogočati vgradnjo proteze tako po klasični kostni tehniki (»measured resection«), kot tudi po ligamentarno orientirani tehniki (»gap balancing«). Pri pripravi ležišča za femoralno komponento mora omogočati rutinsko merjenje stabilnosti v fleksiji še pred samo resekcijo posteriornih kondilov. Inštrumentarij mora omogočati tudi vgradnjo s  pomočjo računalniške navigacije ali mini invazivne tehnike brez menjave inštrumentov med operacijo. Obstajati mora tudi možnost po meri narejenega inštrumentarija na podlagi CT posnetkov pacienta, ki se ga lahko izredno naroči. </t>
    </r>
  </si>
  <si>
    <r>
      <t xml:space="preserve">Potrebujemo sistem modularne ramenske proteze, ki z istim kompletom instrumentarija omogoča vgradnjo totalne ali parcialne, cementne ali brezcementne, reverzne ali anatomske kakor tudi revizijske proteze. Vključena mora biti možnost metafizarne fiksacije večjih kostnih fragmentov in tetiv rotatorne manšete. Možnost uporabe spacerja in glenoidov ( Ti6Al4V) za velike defekte po zlomih. Zaželjeno je, da sistem nudi tudi resurfacing in </t>
    </r>
    <r>
      <rPr>
        <b/>
        <sz val="10"/>
        <rFont val="Aptos"/>
        <family val="2"/>
      </rPr>
      <t>brezstebelno protezo</t>
    </r>
    <r>
      <rPr>
        <sz val="10"/>
        <rFont val="Aptos"/>
        <family val="2"/>
      </rPr>
      <t xml:space="preserve">. Humeralno konusno deblo naj bo izdelano iz Ti6Al4V in se lahko vgradi v nadlahtnico cementno ali brezcementno. Debla morajo biti izdelana v različnih dimenzijah in dobavljiva v celotnem rastru proizvajalca. Humeralno telo naj bo izdelano iz Ti6Al4V in mora imeti sistem za dobro in varno pritrditev na vsa debla. Na razpolago morajo biti telesa za primarno implantacijo, travmo in za namestitev reverzne čašice. Humeralne glave naj bodo modularne, narejene so lahko iz CoCrMo in/ali Ti6Al4V, v dimenziji od 40 do 54mm. Na humeralni del naj se pritrdijo s pomočjo nevtralnih ali ekscentričnih adapterjev. Želimo tudi možnost CTA modularne glave s podaljšano cirkumferenco za primere, ko glenoid ne omogoča fiksacije glenoidnega dela proteze. Glenosfere za inverzno protezo naj bodo izdelane iz CoCrMo in/aliTi6Al4V, premera 36mm, glenosfere večjih premerov pa iz crosslink UHMWPE+Ti6Al4V ali z dodanim vitamino E. Glenoidni del proteze mora bit na razpolago v cementni in brezcementni varianti. Cementno vgradljiv glenoidni del proteze naj bo narejen iz UHMWPE v vsaj dveh velikostih in naj ima za dodatno stabilnost zatič. Brezcementno vgradljiv glenoidni del proteze naj bo narejen iz Ti6Al4V ali Ti6Al4V +PoroTi+HA v vsaj štirih dimenzijah z dodatnim zatičem za povečanje stabilnosti. Sistem mora imeti kostne vijake za pričvrstitev za dodatno ojačanje brezcementne fiksacije glenoida. </t>
    </r>
    <r>
      <rPr>
        <b/>
        <sz val="10"/>
        <rFont val="Aptos"/>
        <family val="2"/>
      </rPr>
      <t xml:space="preserve"> Sistem naj nudi tudi možnost vgradnje kratkega monoblok humeralnega debla.  </t>
    </r>
  </si>
  <si>
    <r>
      <rPr>
        <b/>
        <sz val="10"/>
        <rFont val="Aptos"/>
        <family val="2"/>
      </rPr>
      <t>SISTEM za menjavo glavice koželjnice</t>
    </r>
    <r>
      <rPr>
        <sz val="10"/>
        <rFont val="Aptos"/>
        <family val="2"/>
      </rPr>
      <t>, gladka debla, vsaj 3 diametre debel, vsaj 3 diametre glavice, vsaj 3 višine glavice,  Ponudnik mora zagotoviti ustrezen instrumentarij, ki je potreben za vgradnjo, in sicer:  1 set.</t>
    </r>
  </si>
  <si>
    <t>56.02.04.01.002</t>
  </si>
  <si>
    <t>56.02.04.01.003</t>
  </si>
  <si>
    <t>56.02.04.01.004</t>
  </si>
  <si>
    <t>56.02.04.01.005</t>
  </si>
  <si>
    <t>56.02.04.01.006</t>
  </si>
  <si>
    <t>56.02.04.01.007</t>
  </si>
  <si>
    <t>56.02.04.01.008</t>
  </si>
  <si>
    <t>56.02.04.01.009</t>
  </si>
  <si>
    <t>56.02.04.01.010</t>
  </si>
  <si>
    <r>
      <t xml:space="preserve">56.03.01   RAMENSKA ENDOPROTEZA                                                                    </t>
    </r>
    <r>
      <rPr>
        <sz val="10"/>
        <rFont val="Aptos"/>
        <family val="2"/>
      </rPr>
      <t>Proteza mora imeti opazovalno dobo najmanj 10 let in dosegati dobre rezultate v priznanih svetovnih registrih. Pripadajoči inštrumentarij -2 komplet.</t>
    </r>
  </si>
  <si>
    <r>
      <t xml:space="preserve">56.02.04 PARCIALNA KOLENSKA ENDOPROTEZA      </t>
    </r>
    <r>
      <rPr>
        <sz val="10"/>
        <rFont val="Aptos"/>
        <family val="2"/>
      </rPr>
      <t xml:space="preserve">           Proteza mora imeti opazovalno dobo najmanj 15 let in dosegati dobre rezultate v priznanih svetovnih registrih. Pripadajoči inštrumentarij -1 komplet. Inštrumentarij naj omogoča več različnih tehnik implantacije: intramedularne, ekstramedularne, tehnike s spacer bloki ter tehnike s predizdelanim inštrumentarijem. Z vsemi tehnikami obstaja možnost miniinvazivnega pristopa. </t>
    </r>
  </si>
  <si>
    <t>56.03.01.01.001</t>
  </si>
  <si>
    <t>56.03.01.01.002</t>
  </si>
  <si>
    <t>56.03.01.01.003</t>
  </si>
  <si>
    <t>56.03.01.01.004</t>
  </si>
  <si>
    <t>56.03.01.01.005</t>
  </si>
  <si>
    <t>56.03.01.01.006</t>
  </si>
  <si>
    <t>56.03.01.01.007</t>
  </si>
  <si>
    <t>56.03.01.01.008</t>
  </si>
  <si>
    <t>56.03.01.01.009</t>
  </si>
  <si>
    <t>56.03.01.01.010</t>
  </si>
  <si>
    <t>56.03.01.01.011</t>
  </si>
  <si>
    <t>56.03.01.01.012</t>
  </si>
  <si>
    <t>56.03.01.01.013</t>
  </si>
  <si>
    <t>56.03.01.01.014</t>
  </si>
  <si>
    <t>56.03.01.01.015</t>
  </si>
  <si>
    <t>56.03.01.01.016</t>
  </si>
  <si>
    <t>56.03.01.01.017</t>
  </si>
  <si>
    <t>56.03.01.01.018</t>
  </si>
  <si>
    <t>56.03.01.01.019</t>
  </si>
  <si>
    <t>56.03.01.01.020</t>
  </si>
  <si>
    <t>56.03.01.01.021</t>
  </si>
  <si>
    <t>56.03.02.01.001</t>
  </si>
  <si>
    <t>56.03.02.01.002</t>
  </si>
  <si>
    <t>56.03.02.01.003</t>
  </si>
  <si>
    <t>56.03.02.01.004</t>
  </si>
  <si>
    <t>56.03.02.01.005</t>
  </si>
  <si>
    <t>56.03.03.01.001</t>
  </si>
  <si>
    <t>24</t>
  </si>
  <si>
    <t>25</t>
  </si>
  <si>
    <t>26</t>
  </si>
  <si>
    <t>27</t>
  </si>
  <si>
    <t>28</t>
  </si>
  <si>
    <t>29</t>
  </si>
  <si>
    <t>56.04.01  CEMENTNI SPACERJI</t>
  </si>
  <si>
    <r>
      <rPr>
        <b/>
        <sz val="10"/>
        <rFont val="Aptos"/>
        <family val="2"/>
      </rPr>
      <t xml:space="preserve">56.05.01 KONUSI ZA REVIZIJO    </t>
    </r>
    <r>
      <rPr>
        <sz val="10"/>
        <rFont val="Aptos"/>
        <family val="2"/>
      </rPr>
      <t xml:space="preserve">                                                                                        Sistem konusov za revizijo kolenskega sklepa z brezcementno metafizarno fiksacijo in
inštrumentarijem, ki preko intramedularnega vodila omogoča v celoti vodeno frezanje sedišča
proteze za vse velikosti in tipologije konusov.
Implantati naj bodo izdelani iz tridimenzionalno natisnjenega trabekularnega titanija (Ti6Al4V)
Na voljo naj bodo vsaj 4 različni tipi:</t>
    </r>
  </si>
  <si>
    <t>56.05.01.01.001</t>
  </si>
  <si>
    <t>56.05.01.01.002</t>
  </si>
  <si>
    <t>56.05.01.01.003</t>
  </si>
  <si>
    <t>56.05.01.01.004</t>
  </si>
  <si>
    <r>
      <t xml:space="preserve">56.06.01 CERKLAŽNI TRAK - STABILIZACIJA OBPROTEZNIH ZLOMOV </t>
    </r>
    <r>
      <rPr>
        <sz val="10"/>
        <rFont val="Aptos"/>
        <family val="2"/>
      </rPr>
      <t>- izdelan iz polietilena, zaklepni del iz Ti zlitine. Da omogoča zadostno natezno trdnost in hkrati elastičnost, posledično enakomerno pritiska na kost, kar zmanjšuje negativen vpliv na prekrvavitev fragmentov kosti. S pripadajočim inštrumentarijem za aplikacijo. Sterilno pakirano.</t>
    </r>
  </si>
  <si>
    <t>56.06.01.01.001</t>
  </si>
  <si>
    <t>56.07.01 KOSTNI CEMENTI</t>
  </si>
  <si>
    <t>Prednapolnjen zaprti sistem visoko viskoznega kostnega cementa , 40g z gentamicinom.
Zaprt vakuumski sistem za mešanje antibiotičnega kostnega cementa visoke viskoznosti, predpakiran, z antibiotičnim cementom 40 g. Razmerje 0,5 g gentamicina na 40 g cementa. Cementni prah in reagent sta predpakirana v sistemu, zato da sistem ostane popolnoma zaprt do faze aplikacije. Sistem omogoča vizualni pregled prečrpavanja tekočine ter mešanja cementa. Kostni cement vsebuje  radioopačno sredstvo in je zeleno obarvan. Zeleno obarvana tekočina ter zeleno obarvan prašek, kar omogoča nedvoumno razločevanje od ostalega tkiva med operativnim posegom. Set vsebuje več vrst nastavkov za aplikacijo cementa, kateri olajšajo nanašanje cementa in sicer femoralni nastavek, kratka cev, dolga cev, kolenski nastavek s spatulo ter kolenski nastavek. Sistem omogoča mešanje tudi brez vakumske stopalke</t>
  </si>
  <si>
    <t>Prednapolnjen zaprti sistem visoko viskoznega kostnega cementa  60g  z gentamicinom.
Zaprt vakuumski sistem za mešanje antibiotičnega  kostnega cementa visoke viskoznosti, predpakiran, z antibiotičnim cementom 60 g. Razmerje 0,75 g gentamicina na 60 g cementa. Cementni prah in reagent sta predpakirana v sistemu, zato da sistem ostane popolnoma zaprt do faze aplikacije. Sistem omogoča vizualni pregled prečrpavanja tekočine ter mešanja cementa. Kostni cement vsebuje  radioopačno sredstvo in je zeleno obarvan. Zeleno obarvana tekočina ter zeleno obarvan prašek, kar omogoča nedvoumno razločevanje od ostalega tkiva med operativnim posegom. Set vsebuje več vrst nastavkov za aplikacijo cementa, kateri olajšajo nanašanje cementa in sicer femoralni nastavek, kratka cev, dolga cev, kolenski nastavek s spatulo ter kolenski nastavek. Sistem omogoča mešanje tudi brez vakumske stopalke</t>
  </si>
  <si>
    <t>Prednapolnjen zaprti sistem visoko viskoznega kostnega cementa , 80g  z gentamicinom. 
Zaprt vakuumski sistem za mešanje antibiotičnega  kostnega cementa visoke viskoznosti, predpakiran, z antibiotičnim cementom 80 g. Razmerje 1,0 g gentamicina na 80 g cementa. Cementni prah in reagent sta predpakirana v sistemu, zato da sistem ostane popolnoma zaprt do faze aplikacije. Sistem omogoča vizualni pregled prečrpavanja tekočine ter mešanja cementa. Kostni cement vsebuje  radioopačno sredstvo in je zeleno obarvan. Zeleno obarvana tekočina ter zeleno obarvan prašek, kar omogoča nedvoumno razločevanje od ostalega tkiva med operativnim posegom. Set vsebuje več vrst nastavkov za aplikacijo cementa, kateri olajšajo nanašanje cementa in sicer femoralni nastavek, kratka cev, dolga cev, kolenski nastavek s spatulo ter kolenski nastavek. Sistem omogoča mešanje tudi brez vakumske stopalke</t>
  </si>
  <si>
    <t>56.07.01.01.001</t>
  </si>
  <si>
    <t>56.07.01.01.002</t>
  </si>
  <si>
    <t>56.07.01.01.003</t>
  </si>
  <si>
    <t>56.07.02.01.001</t>
  </si>
  <si>
    <t>56.07.02.01.002</t>
  </si>
  <si>
    <t>56.07.03.01.001</t>
  </si>
  <si>
    <t>56.07.03.01.002</t>
  </si>
  <si>
    <t>56.08.01.01.001</t>
  </si>
  <si>
    <t>56.08.01.01.002</t>
  </si>
  <si>
    <t>56.08.01.01.003</t>
  </si>
  <si>
    <t>56.08.01  SISTEM  ZA  PRIPRAVO FIBRINSKEGA LEPILA</t>
  </si>
  <si>
    <t xml:space="preserve">Vivostat RFT: Sistem za pripravo avtolognega fibrinskega lepila iz pacientove krvi z lastnostmi hemostaze, visoke elastičnosti, močne adhezije in takojšnje polimerizacije brez encimske reakcije ter z možnostjo dodajanja zdravila v pripravek, obogatenega s trombociti za povečan učinek na celjenje mišičnega in mehkega tkiva, z aplikatorjem v obliki ščetke za fistule. </t>
  </si>
  <si>
    <t>56.01.01.11.010</t>
  </si>
  <si>
    <t>56.01.01.11.011</t>
  </si>
  <si>
    <r>
      <t>56.01.01.12  REVIZIJSKA KOLČNA PROTEZA - ZA PERIPROTETIČNE ZLOME - TIP TRAVMA 3</t>
    </r>
    <r>
      <rPr>
        <sz val="10"/>
        <rFont val="Aptos"/>
        <family val="2"/>
      </rPr>
      <t xml:space="preserve">    Pripadajoči inštrumentarij, ki omogoča implantacijo brezcementne revizijske proteze, in sicer obeh vsadkovt, femoralnega in medeničnega. - 1 komplet</t>
    </r>
  </si>
  <si>
    <r>
      <rPr>
        <b/>
        <sz val="10"/>
        <rFont val="Arial"/>
        <family val="2"/>
      </rPr>
      <t xml:space="preserve">56.01.01.13 TOTALNA KOLČNA PROTEZA ZA MINIMALNO INVAZIVNO KIRURGIJO                      </t>
    </r>
    <r>
      <rPr>
        <sz val="10"/>
        <rFont val="Arial"/>
        <family val="2"/>
      </rPr>
      <t>(s pripadajočim nastavkom za mizo, ki omogoča operacijo na minimalno-invaziven način z 1 asistentom) Proteza mora imeti opazovano dobo najmanj 15 let in dosegati dobre rezultate v priznanih svetovnih registrih. S pripadajočim nastavkom za mizo in inštrumentarijem za vstavitev totalne kolčne proteze ter konverzijo iz bipolarne v totalno - 1 komplet</t>
    </r>
  </si>
  <si>
    <t>56.01.01.13.012</t>
  </si>
  <si>
    <t>56.01.01.13.013</t>
  </si>
  <si>
    <t>56.01.01.13.014</t>
  </si>
  <si>
    <t>56.01.01.13.015</t>
  </si>
  <si>
    <r>
      <t xml:space="preserve">MODULARNO DEBLO
</t>
    </r>
    <r>
      <rPr>
        <sz val="10"/>
        <rFont val="Aptos"/>
        <family val="2"/>
      </rPr>
      <t>Brezcementno modularno femoralno deblo za displazije ter posebne primere po osteotomijah in traumi je izdelano iz zlitine Ti6Al4V ter je na voljo v 14 diametrih (od 13mm do 26 mm), dolžina debel pri dia. 13 mm je 87 mm, pri dia. 14 mm 96 mm, pri ostalih diametrih pa 100 mm. Deblo ima antitorzijska longitudinalna krilca ter anatomski nagib 5° po femoralnem kanalu.
Sistem nudi tudi daljše modularno deblo (dolžin 120 in 140 mm) v enajstih diametrih od 16 mm do 26 mm, ki se uporablja z enakimi modularnimi vratovi za primere revizije femoralnega dela proteze</t>
    </r>
    <r>
      <rPr>
        <b/>
        <sz val="10"/>
        <rFont val="Aptos"/>
        <family val="2"/>
      </rPr>
      <t>.</t>
    </r>
  </si>
  <si>
    <t>17</t>
  </si>
  <si>
    <t xml:space="preserve">56.01.01.02  BREZCEMENTNA TOTALNA KOLČNA ENDOPROTEZA  tip 1  </t>
  </si>
  <si>
    <t>56.01.01.01  CEMENTNA ENDOPROTEZA KOLKA</t>
  </si>
  <si>
    <t xml:space="preserve">  56.01.01.04 BREZCEMENTNA TOTALNA KOLČNA ENDOPROTEZA  tip 3     </t>
  </si>
  <si>
    <t xml:space="preserve">56.01.01.05  BREZCEMENTNA TOTALNA KOLČNA ENDOPROTEZA  tip 4     </t>
  </si>
  <si>
    <t xml:space="preserve">  56.01.01.04 BREZCEMENTNA TOTALNA KOLČNA ENDOPROTEZA  tip 3     
 Na razpolago mora biti instrumentarij za klasično vgrajevanje in za manj invazivni anteriorni pristop . Pripadajoči inštrumentarij -2 kompleta.</t>
  </si>
  <si>
    <t>56.01.01.05  BREZCEMENTNA TOTALNA KOLČNA ENDOPROTEZA  tip 4     
Pripadajoči inštrumentarij -2 kompleta.</t>
  </si>
  <si>
    <t>56.01.01.08  REVIZIJSKA TOTALNA KOLČNA ENDOPROTEZA Pripadajoči inštrumentarij -1 komplet.</t>
  </si>
  <si>
    <t xml:space="preserve">56.01.01.03 BREZCEMENTNA  TOTALNA KOLČNA ENDOPROTEZA  tip 2   </t>
  </si>
  <si>
    <t xml:space="preserve">  56.01.01.06 BREZCEMENTNA TOTALNA KOLČNA ENDOPROTEZA  tip 5 </t>
  </si>
  <si>
    <t>56.01.01.07 BREZCEMENTNA KOLČNA ENDOPROTEZA ZA DISPLAZIJE-DEBLO</t>
  </si>
  <si>
    <t xml:space="preserve">56.01.01.10 HIBRIDNA PROTEZA KOLKA, KI OMOGOČA VSTAVITEV SKOZI VSE PRISTOPE IN NAČINE FIKSACIJE -TIP TRAUMA </t>
  </si>
  <si>
    <t>56.01.01.11 TOTALNA CEMENTNA IN BREZCEMENTA TER BIPOLARNA PROTEZA KOLKA - TIP TRAUMA 2</t>
  </si>
  <si>
    <t>56.01.01.12  REVIZIJSKA KOLČNA PROTEZA - ZA PERIPROTETIČNE ZLOME - TIP TRAVMA 3</t>
  </si>
  <si>
    <t xml:space="preserve">56.01.01.13 TOTALNA KOLČNA PROTEZA ZA MINIMALNO INVAZIVNO KIRURGIJO </t>
  </si>
  <si>
    <t xml:space="preserve">56.02.01  KOLENSKA TOTALNA ENDOPROTEZA tip 1      </t>
  </si>
  <si>
    <t xml:space="preserve">56.02.02 KOLENSKA TOTALNA ENDOPROTEZA tip 2     (primarna in revizijska)      </t>
  </si>
  <si>
    <t xml:space="preserve">56.02.03  KOLENSKA TOTALNA ENDOPROTEZA  tip 3       </t>
  </si>
  <si>
    <t xml:space="preserve">56.02.04 KOLENSKA TOTALNA ENDOPROTEZA tip 4     (primarna in revizijska)  </t>
  </si>
  <si>
    <t>56.02.04 PARCIALNA KOLENSKA ENDOPROTEZA</t>
  </si>
  <si>
    <t xml:space="preserve">56.03.01   RAMENSKA ENDOPROTEZA     </t>
  </si>
  <si>
    <r>
      <t xml:space="preserve">56.03.02   RAMENSKA ENDOPROTEZA  Z NAVIGACIJSKIM SISTEMOM                                 </t>
    </r>
    <r>
      <rPr>
        <sz val="10"/>
        <rFont val="Aptos"/>
        <family val="2"/>
      </rPr>
      <t>Proteza mora imeti opazovalno dobo najmanj 10 let in dosegati dobre rezultate v priznanih svetovnih registrih. Pripadajoči inštrumentarij -1 komplet.</t>
    </r>
  </si>
  <si>
    <t xml:space="preserve">56.03.02   RAMENSKA ENDOPROTEZA  Z NAVIGACIJSKIM SISTEMOM </t>
  </si>
  <si>
    <r>
      <t xml:space="preserve">56.03.03  BREZCEMENTNA PROTEZA GLAVICE RADIUSA  </t>
    </r>
    <r>
      <rPr>
        <sz val="10"/>
        <rFont val="Aptos"/>
        <family val="2"/>
      </rPr>
      <t xml:space="preserve">Pripadajoči inštrumentarij -1 komplet.  </t>
    </r>
  </si>
  <si>
    <t>56.03.03  BREZCEMENTNA PROTEZA GLAVICE RADIUSA</t>
  </si>
  <si>
    <t>56.04.01.01.001</t>
  </si>
  <si>
    <t>56.04.01.01.002</t>
  </si>
  <si>
    <t>56.04.01.01.003</t>
  </si>
  <si>
    <t xml:space="preserve">56.05.01 KONUSI ZA REVIZIJO     </t>
  </si>
  <si>
    <t>56.06.01 CERKLAŽNI TRAK</t>
  </si>
  <si>
    <t>OBR-10 Predračun</t>
  </si>
  <si>
    <t>KONSIGNACIJA</t>
  </si>
  <si>
    <t>Medicinski pripomoček (opis)</t>
  </si>
  <si>
    <t>OBDOBNA KOLIČINA za obdobje 2 let</t>
  </si>
  <si>
    <t>CELOTNA KOLIČINA za obdobje  4 let</t>
  </si>
  <si>
    <t>PAKIRANJE</t>
  </si>
  <si>
    <t>CENA na EM brez DDV v EUR</t>
  </si>
  <si>
    <t xml:space="preserve">Stopnja DDV </t>
  </si>
  <si>
    <t>CENA na EM z DDV v EUR</t>
  </si>
  <si>
    <t>CENA PAK BREZ DDV V EUR</t>
  </si>
  <si>
    <t>CENA PAK z DDV v EUR</t>
  </si>
  <si>
    <t>VREDNOST  z DDV</t>
  </si>
  <si>
    <t xml:space="preserve">NAZIV ARTIKLA </t>
  </si>
  <si>
    <t>PONUDNIK</t>
  </si>
  <si>
    <t>DA</t>
  </si>
  <si>
    <t>NE</t>
  </si>
  <si>
    <r>
      <rPr>
        <b/>
        <sz val="10"/>
        <rFont val="Arial"/>
        <family val="2"/>
      </rPr>
      <t>BREZCEMENTNI MEDENIČNI VSADEK</t>
    </r>
    <r>
      <rPr>
        <sz val="10"/>
        <rFont val="Arial"/>
        <family val="2"/>
      </rPr>
      <t xml:space="preserve"> - hemisferično oblikovana press-fit ponvica mora biti izdelan iz čistega Ti, prevlečena s plazma sprej tehnologijo (VPS), za brezcementno vgradnjo, velikosti od 44 do 64 mm. Za vstavitev skozi sprednji pristop z ustreznim inštrumentom. Z luknjami za dodatno fiksacijo z vijaki. Omogočati mora vstavitev običajnih polietilenskih vložkov in vložkov z dvojno gibljivostjo proti izpahovanju.</t>
    </r>
  </si>
  <si>
    <r>
      <rPr>
        <b/>
        <sz val="10"/>
        <rFont val="Arial"/>
        <family val="2"/>
      </rPr>
      <t>VSADEK ZA DVOJNO MOBILNOST</t>
    </r>
    <r>
      <rPr>
        <sz val="10"/>
        <rFont val="Arial"/>
        <family val="2"/>
      </rPr>
      <t xml:space="preserve"> - narejena iz nerjavečega jekla, vsaj 11 velikosti z ustreznim pretvornikom</t>
    </r>
  </si>
  <si>
    <r>
      <rPr>
        <b/>
        <sz val="10"/>
        <rFont val="Arial"/>
        <family val="2"/>
      </rPr>
      <t>POLITETILENSKI VLOŽEK</t>
    </r>
    <r>
      <rPr>
        <sz val="10"/>
        <rFont val="Arial"/>
        <family val="2"/>
      </rPr>
      <t xml:space="preserve"> - vložek cross-link polietilen high cross, standard. Mora biti na voljo v različnih velikostih za glave premera 28, 32 in 36 mm. Na voljo morajo biti vse velikosti iz rastra proizvajalca.</t>
    </r>
  </si>
  <si>
    <r>
      <rPr>
        <b/>
        <sz val="10"/>
        <rFont val="Arial"/>
        <family val="2"/>
      </rPr>
      <t>POLITETILENSKI ANTILUKSACIJSKI VLOŽEK</t>
    </r>
    <r>
      <rPr>
        <sz val="10"/>
        <rFont val="Arial"/>
        <family val="2"/>
      </rPr>
      <t xml:space="preserve"> - vložek cross-link polietilen high cross, antiluksacijski. Mora biti na voljo v različnih velikostih za glave premera 28, 32 in 36 mm. Na voljo morajo biti vse velikosti iz rastra proizvajalca.</t>
    </r>
  </si>
  <si>
    <r>
      <rPr>
        <b/>
        <sz val="10"/>
        <rFont val="Arial"/>
        <family val="2"/>
      </rPr>
      <t>KRATKI BREZCEMENTNI STEGNENIČNI VSADEK</t>
    </r>
    <r>
      <rPr>
        <sz val="10"/>
        <rFont val="Arial"/>
        <family val="2"/>
      </rPr>
      <t xml:space="preserve"> - metafizarni, anatomskko oblikovano, da omogoča prileganje vzdolž kalkarnega loka, vsadek je prilagojen za levo in desno stran, 9 levih velikosti in 9 desnih, površina prevlečena s hidroksiapatitom.</t>
    </r>
  </si>
  <si>
    <t>Datum:</t>
  </si>
  <si>
    <t>Podpis:</t>
  </si>
  <si>
    <r>
      <t xml:space="preserve">56.02.02 KOLENSKA TOTALNA ENDOPROTEZA tip 2     (primarna in revizijska)                                         </t>
    </r>
    <r>
      <rPr>
        <sz val="10"/>
        <rFont val="Aptos"/>
        <family val="2"/>
      </rPr>
      <t>Proteza mora imeti opazovalno dobo najmanj 15 let in dosegati dobre rezultate  v priznanih svetovnih registrih . Pripadajoči inštrumentarij -2 kompleta. Inštrumentarij za vse izvedbe mora biti univerzalen, omogočati mora intraoperativno izbiro proteze z ohranjanjem ali z žrtvovanjem zadnje križne vezi za cementno oz. brezcementno protezo, kot tudi možnost hibridnih izvedb. Ponudnik naj zagotovi tudi ustrezne nastavke/liste za žago, ki so kompatibilni z resekcijskimi vodili in obstoječimi žagami v bolnišnici.
Isti inštrumentarij pa naj nam omogoča tudi miniinvazivno tehniko implantacije proteze.
Na razpolago naj bo tudi inštrumentarij za revizijske operacije.</t>
    </r>
  </si>
  <si>
    <r>
      <t xml:space="preserve">56.02.01  KOLENSKA TOTALNA ENDOPROTEZA tip 1                                                   </t>
    </r>
    <r>
      <rPr>
        <sz val="10"/>
        <rFont val="Aptos"/>
        <family val="2"/>
      </rPr>
      <t xml:space="preserve">                               Proteza mora imeti opazovalno dobo najmanj 15 let in dosegati dobre rezultate  v priznanih svetovnih registrih . Pripadajoči inštrumentarij -2 kompleta.</t>
    </r>
    <r>
      <rPr>
        <b/>
        <sz val="10"/>
        <rFont val="Aptos"/>
        <family val="2"/>
      </rPr>
      <t xml:space="preserve"> </t>
    </r>
    <r>
      <rPr>
        <sz val="10"/>
        <rFont val="Aptos"/>
        <family val="2"/>
      </rPr>
      <t>Inštrumentarij za vse izvedbe mora biti univerzalen, omogočati mora intraoperativno izbiro proteze z različnimi možnostmi stabilizacije. Na voljo naj bo »anterior referencing« inštrumentarij, ki omogoča 3 in 5 stopinj zunanje rotacije za femor, kot tudi »posterior referencing« različica, ki omogoča 0, 3, 5, 7 in 9 stopinj zunanje rotacije femoralne komponente. Na voljo naj bo tudi inštrumentarij za meritev ligamentarne tenzije za zagotavljanje dinamičnih povratnih informacij o ligamentih.
 Proteza mora biti v celoti anatomsko oblikovana v desni in levi izvedbi, tako v cementni kot brezcementni različici, z ohranitvijo zadnje križne vezi (CR) ali brez (PS).</t>
    </r>
  </si>
  <si>
    <r>
      <t>56.01.01.11 TOTALNA CEMENTNA IN BREZCEMENTA TER BIPOLARNA PROTEZA KOLKA - TIP TRAUMA 2 -</t>
    </r>
    <r>
      <rPr>
        <sz val="10"/>
        <rFont val="Aptos"/>
        <family val="2"/>
      </rPr>
      <t xml:space="preserve"> Proteza mora imeti opazovalno dobo vsaj 15 let in dosegati dobre rezutate v prizananih svetovnih registrih. Mora biti zagotovljena možnost vstavitve kratkega brezcementnega debla, na minimalno invaziven način, ki omogoča ohranitev kostnine. Pripadajoči inštrumentarij, ki omogoča vstavitev obeh vsadkov, cementnega in  brezcementnega femoralnega vsadka ter obeh medeničnih vsadkov, cementnega in brezcementnega tipa. - 2 kompleta</t>
    </r>
  </si>
  <si>
    <r>
      <t xml:space="preserve">  56.01.01.06 BREZCEMENTNA TOTALNA KOLČNA ENDOPROTEZA  tip 5     
 </t>
    </r>
    <r>
      <rPr>
        <sz val="10"/>
        <rFont val="Aptos"/>
        <family val="2"/>
      </rPr>
      <t>Proteza mora imeti opazovalno dobo najmanj 15 let in dosegati dobre rezultate v priznanih svetovnih registrih. Pripadajoči inštrumentarij -2 kompleta.</t>
    </r>
  </si>
  <si>
    <t>Ponudnik mora predložiti izjavo proizvajalca o kompatibilnosti  ponujenih implantatov s slikanjem z magnetno resonanco z jakostjo magnetnega polja do najmanj 3,0 Tesla. Izjava mora vsebovati seznam implantatov na katere se nanaša, z njihovimi zaščitenimi imeni in za katero območje velja. Izjava, ki bo vsebovala le seznam materialov, primernih za MRI preiskave, brez zaščitenega imena implantata, se bo smatrala kot neustrezna. Izjava mora biti potrjena s strani proizvajalca implantatov. Implantat iz ponudbe, ki na seznamu kompatibilnih implantatov  z MRI preiskavo ne bo naveden, se smatra kot neprimeren za tovrstno preiskavo.</t>
  </si>
  <si>
    <t>Pripadajoči inštrumentarij in kontejnerje za sterilizacijo za posamezno vrsto implantata mora dobavitelj nuditi v brezplačno uporabo in ga promptno vzdrževati in obnavljati v bolnišnici. Deli, ki so podvrženi obrabi se  vzdržujejo (brusijo) ali menjajo vsaj na vsakih 50 vstavljenih protez. Dobavitelj je dolžan ob vsakem inštrumentariju priložiti navodila o čiščenju, sterilizaciji in vzdrževanju inštrumentarija. Ves inštrumentarij naj vsebuje tudi poizkusne komponente.  Ponudnik ob podpisu ob  podpisu pogodbe predložil specifikacijo potrebnih  instrumentov za vgradnjo implantatov ter prospekt ali drugo iz katerega je vidno nudeno. Specifikacija mora vključevati naziv instrumenta, artikel številko, proizvajalca, potrebno količino za vgradnjo. V kolikor je za vgradnjo mogoče uporabiti različne opcije instrumentov je izvajalec slednje dolžan ustrezno označiti, naročnik bo podal  želen izbor naknadno. V kolikor naročnik ugotovi, da izbrani ponudnik pri pripravi specifikacije – ni  zavedel vseh potrebnih  posledično zmote ali zavajanja bo naročnik   zahteval brezpogojno  brezplačno dobavo dodatnih instrumentov v nasprotnem primeru bo vnovčil garancijo za dobro izvedbo pogodbenih obveznosti.                  Ponudnik je dolžan zagotoviti:
-	vse potrebne pripadajoče instrumente za vgradnjo materiala, (sterilizacijske kasete, šablone…in drugo potrebno po načrtu proizvajalca),
-	vse potrebne pripadajoče instrumente za vgradnjo materiala zagotoviti v roku 14 dni po podpisu pogodbe
-	da bodo  dobavljeni  pripadajoči  instrumenti ustrezali tehničnim opisom, količini, značilnostim in kakovosti  potrebnim za vrsto posega vgradnje,
-	brezplačno dopolnitev ter  obnovo seta,
-	za  pripadajoči instrumente  redni servis ter   preventivno vzdrževanje v skladu z navodili proizvajalca. Storitev  je za naročnika brezplačna vključno s potrošnim materialom ali drugim materialom potrebnim za storitev iz te alineje.
-	brezplačno nadomestilo instrumenta na katerem je ugotovljena okvar,  lom… 
-	brezplačno oz. na lastne stroške potrebno izvedbo  edukacije uporabnikov (normalni uporabniški nivo)  s strani naročnika za potrošni material ter instrumente. Če je za ustrezno pridobitev znanja potrebno opraviti več ločenih edukacij, je ponudnik dolžan vsa ta šolanja organizirati v smislu te točke. Edukacija se izvede pri naročniku.                                                                                                                                                                                                                                    Naročnik za  pripadajoče  instrumente, ki so vezani  na vgradnjo implantatov ne bo sklenil osnovnega ali drugega zavarovanja. V primeru nastanka škodnega primera ureja vsa razmerja ponudnik, ki je tudi zavarovalniški upravičenec v kolikor ima urejeno zavarovalno razmerje z zavarovalnico.
Naročnik je dolžan prevzeto  uporabljati, kot dober gospodar v skladu z navodili izvajalca/ponudnika ter v času uporabe obvestiti izvajalca/ponudnika o vsaki napaki, sicer mu je dolžan povrniti vso škodo, ki jo je utrpel. 
Naročnik pripadajočih  instrumentov, ne bo dal v uporabo tretji osebi.</t>
  </si>
  <si>
    <t>RAZRED MEEICINSKEGA PRIPOMOČKA</t>
  </si>
  <si>
    <t>Ponujeni medicinski pripomočki morajo biti skladni z Uredbo (EU) 2017/745 (MDR) za medicinske pripomočke.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</si>
</sst>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3" formatCode="_-* #,##0.00_-;\-* #,##0.00_-;_-* &quot;-&quot;??_-;_-@_-"/>
    <numFmt numFmtId="164" formatCode="_-* #,##0.00\ _S_I_T_-;\-* #,##0.00\ _S_I_T_-;_-* \-??\ _S_I_T_-;_-@_-"/>
    <numFmt numFmtId="165" formatCode="0.0%"/>
    <numFmt numFmtId="166" formatCode="[$-424]General"/>
    <numFmt numFmtId="167" formatCode="General_)"/>
    <numFmt numFmtId="168" formatCode="[$-41A]General"/>
    <numFmt numFmtId="169" formatCode="#,##0.0&quot;0&quot;"/>
    <numFmt numFmtId="170" formatCode="_-&quot;$&quot;* #,##0_-;\-&quot;$&quot;* #,##0_-;_-&quot;$&quot;* &quot;-&quot;??_-;_-@_-"/>
    <numFmt numFmtId="171" formatCode="_-* #,##0_-;\-* #,##0_-;_-* &quot;-&quot;??_-;_-@_-"/>
  </numFmts>
  <fonts count="47" x14ac:knownFonts="1">
    <font>
      <sz val="10"/>
      <name val="Arial CE"/>
      <charset val="238"/>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8"/>
      <name val="Arial CE"/>
      <charset val="238"/>
    </font>
    <font>
      <sz val="10"/>
      <name val="Arial CE"/>
      <charset val="238"/>
    </font>
    <font>
      <sz val="10"/>
      <color indexed="8"/>
      <name val="Arial"/>
      <family val="2"/>
      <charset val="238"/>
    </font>
    <font>
      <sz val="10"/>
      <name val="Arial"/>
      <family val="2"/>
      <charset val="238"/>
    </font>
    <font>
      <b/>
      <sz val="14"/>
      <color indexed="8"/>
      <name val="Arial"/>
      <family val="2"/>
    </font>
    <font>
      <sz val="10"/>
      <color theme="1"/>
      <name val="Calibri"/>
      <family val="2"/>
      <charset val="238"/>
      <scheme val="minor"/>
    </font>
    <font>
      <sz val="10"/>
      <name val="Arial"/>
      <family val="2"/>
      <charset val="238"/>
    </font>
    <font>
      <b/>
      <sz val="10"/>
      <name val="Helvetica"/>
      <family val="2"/>
    </font>
    <font>
      <sz val="11"/>
      <color indexed="8"/>
      <name val="Calibri"/>
      <family val="2"/>
      <charset val="238"/>
    </font>
    <font>
      <sz val="11"/>
      <name val="Calibri"/>
      <family val="2"/>
      <charset val="238"/>
    </font>
    <font>
      <sz val="11"/>
      <color rgb="FF9C0006"/>
      <name val="Calibri"/>
      <family val="2"/>
      <charset val="238"/>
    </font>
    <font>
      <sz val="11"/>
      <color rgb="FF006100"/>
      <name val="Calibri"/>
      <family val="2"/>
      <charset val="238"/>
    </font>
    <font>
      <b/>
      <sz val="7"/>
      <color rgb="FF000000"/>
      <name val="Tahoma"/>
      <family val="2"/>
      <charset val="238"/>
    </font>
    <font>
      <sz val="7"/>
      <color rgb="FF000000"/>
      <name val="Tahoma"/>
      <family val="2"/>
      <charset val="238"/>
    </font>
    <font>
      <b/>
      <sz val="16"/>
      <color rgb="FF000000"/>
      <name val="Tahoma"/>
      <family val="2"/>
      <charset val="238"/>
    </font>
    <font>
      <b/>
      <sz val="7"/>
      <color rgb="FFFFFFFF"/>
      <name val="Tahoma"/>
      <family val="2"/>
      <charset val="238"/>
    </font>
    <font>
      <b/>
      <sz val="8"/>
      <color rgb="FF000000"/>
      <name val="Tahoma"/>
      <family val="2"/>
      <charset val="238"/>
    </font>
    <font>
      <sz val="8"/>
      <color rgb="FF000000"/>
      <name val="Tahoma"/>
      <family val="2"/>
      <charset val="238"/>
    </font>
    <font>
      <sz val="10"/>
      <color rgb="FF000000"/>
      <name val="Arial"/>
      <family val="2"/>
      <charset val="238"/>
    </font>
    <font>
      <sz val="11"/>
      <name val="Calibri Light"/>
      <family val="2"/>
      <charset val="238"/>
    </font>
    <font>
      <b/>
      <sz val="16"/>
      <name val="Calibri"/>
      <family val="2"/>
      <charset val="238"/>
    </font>
    <font>
      <sz val="10"/>
      <name val="Aptos"/>
      <family val="2"/>
    </font>
    <font>
      <sz val="10"/>
      <name val="Times New Roman"/>
      <family val="1"/>
    </font>
    <font>
      <sz val="11"/>
      <color theme="1"/>
      <name val="Calibri"/>
      <family val="2"/>
      <scheme val="minor"/>
    </font>
    <font>
      <sz val="11"/>
      <color indexed="8"/>
      <name val="Calibri"/>
      <family val="2"/>
    </font>
    <font>
      <sz val="11"/>
      <name val="Times New Roman CE"/>
      <charset val="238"/>
    </font>
    <font>
      <b/>
      <sz val="10"/>
      <name val="Aptos"/>
      <family val="2"/>
    </font>
    <font>
      <sz val="10"/>
      <color rgb="FF000000"/>
      <name val="Aptos"/>
      <family val="2"/>
    </font>
    <font>
      <b/>
      <sz val="10"/>
      <name val="Arial"/>
      <family val="2"/>
      <charset val="238"/>
    </font>
    <font>
      <sz val="10"/>
      <name val="Arial"/>
      <family val="2"/>
    </font>
    <font>
      <b/>
      <sz val="10"/>
      <name val="Arial"/>
      <family val="2"/>
    </font>
    <font>
      <sz val="12"/>
      <name val="新細明體"/>
      <family val="1"/>
      <charset val="136"/>
    </font>
    <font>
      <b/>
      <sz val="10"/>
      <name val="Calibri Light"/>
      <family val="2"/>
      <charset val="238"/>
    </font>
    <font>
      <sz val="10"/>
      <name val="Calibri"/>
      <family val="2"/>
    </font>
    <font>
      <sz val="10"/>
      <name val="Calibri"/>
      <family val="2"/>
      <scheme val="minor"/>
    </font>
    <font>
      <sz val="10"/>
      <color theme="1"/>
      <name val="Aptos"/>
      <family val="2"/>
    </font>
    <font>
      <b/>
      <sz val="10"/>
      <name val="Aptos"/>
      <family val="2"/>
      <charset val="238"/>
    </font>
    <font>
      <b/>
      <sz val="9"/>
      <name val="Calibri"/>
      <family val="2"/>
      <charset val="238"/>
      <scheme val="minor"/>
    </font>
    <font>
      <b/>
      <sz val="10"/>
      <name val="Arial CE"/>
      <charset val="238"/>
    </font>
  </fonts>
  <fills count="9">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rgb="FFFFC7CE"/>
        <bgColor rgb="FFFFC7CE"/>
      </patternFill>
    </fill>
    <fill>
      <patternFill patternType="solid">
        <fgColor rgb="FFC6EFCE"/>
        <bgColor rgb="FFC6EFCE"/>
      </patternFill>
    </fill>
    <fill>
      <patternFill patternType="solid">
        <fgColor rgb="FFC0C0C0"/>
        <bgColor indexed="64"/>
      </patternFill>
    </fill>
    <fill>
      <patternFill patternType="solid">
        <fgColor theme="0" tint="-0.249977111117893"/>
        <bgColor indexed="64"/>
      </patternFill>
    </fill>
    <fill>
      <patternFill patternType="solid">
        <fgColor theme="6" tint="0.59999389629810485"/>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77">
    <xf numFmtId="0" fontId="0" fillId="0" borderId="0"/>
    <xf numFmtId="164" fontId="9" fillId="0" borderId="0" applyFill="0" applyBorder="0" applyAlignment="0" applyProtection="0"/>
    <xf numFmtId="0" fontId="9" fillId="0" borderId="0"/>
    <xf numFmtId="164" fontId="9" fillId="0" borderId="0" applyFill="0" applyBorder="0" applyAlignment="0" applyProtection="0"/>
    <xf numFmtId="9" fontId="9" fillId="0" borderId="0" applyFont="0" applyFill="0" applyBorder="0" applyAlignment="0" applyProtection="0"/>
    <xf numFmtId="0" fontId="10" fillId="0" borderId="0"/>
    <xf numFmtId="0" fontId="12" fillId="0" borderId="0">
      <alignment horizontal="left" vertical="center"/>
    </xf>
    <xf numFmtId="0" fontId="13" fillId="0" borderId="0"/>
    <xf numFmtId="0" fontId="11" fillId="0" borderId="0"/>
    <xf numFmtId="0" fontId="11" fillId="0" borderId="0"/>
    <xf numFmtId="0" fontId="11" fillId="0" borderId="0"/>
    <xf numFmtId="0" fontId="11" fillId="0" borderId="0"/>
    <xf numFmtId="0" fontId="14" fillId="0" borderId="0"/>
    <xf numFmtId="0" fontId="11" fillId="0" borderId="0"/>
    <xf numFmtId="0" fontId="15" fillId="0" borderId="0"/>
    <xf numFmtId="0" fontId="7" fillId="0" borderId="0"/>
    <xf numFmtId="0" fontId="6" fillId="0" borderId="0"/>
    <xf numFmtId="0" fontId="16" fillId="0" borderId="0"/>
    <xf numFmtId="0" fontId="10" fillId="0" borderId="1">
      <alignment horizontal="left" vertical="center" wrapText="1"/>
    </xf>
    <xf numFmtId="0" fontId="6" fillId="0" borderId="0"/>
    <xf numFmtId="166" fontId="18" fillId="4" borderId="0" applyBorder="0" applyProtection="0"/>
    <xf numFmtId="166" fontId="19" fillId="5" borderId="0" applyBorder="0" applyProtection="0"/>
    <xf numFmtId="0" fontId="17" fillId="0" borderId="0"/>
    <xf numFmtId="0" fontId="20" fillId="6" borderId="0">
      <alignment horizontal="left" vertical="center"/>
    </xf>
    <xf numFmtId="0" fontId="21" fillId="0" borderId="0">
      <alignment horizontal="left" vertical="top"/>
    </xf>
    <xf numFmtId="0" fontId="21" fillId="0" borderId="0">
      <alignment horizontal="right" vertical="top"/>
    </xf>
    <xf numFmtId="0" fontId="22" fillId="0" borderId="0">
      <alignment horizontal="left" vertical="top"/>
    </xf>
    <xf numFmtId="0" fontId="20" fillId="6" borderId="0">
      <alignment horizontal="right" vertical="center"/>
    </xf>
    <xf numFmtId="0" fontId="23" fillId="0" borderId="0">
      <alignment horizontal="left" vertical="center"/>
    </xf>
    <xf numFmtId="0" fontId="20" fillId="6" borderId="0">
      <alignment horizontal="left" vertical="center"/>
    </xf>
    <xf numFmtId="0" fontId="20" fillId="6" borderId="0">
      <alignment horizontal="left" vertical="center"/>
    </xf>
    <xf numFmtId="0" fontId="24" fillId="0" borderId="0">
      <alignment horizontal="left" vertical="center"/>
    </xf>
    <xf numFmtId="0" fontId="25" fillId="0" borderId="0">
      <alignment horizontal="left" vertical="center"/>
    </xf>
    <xf numFmtId="0" fontId="21" fillId="0" borderId="0">
      <alignment horizontal="left" vertical="top"/>
    </xf>
    <xf numFmtId="0" fontId="21" fillId="0" borderId="0">
      <alignment horizontal="right" vertical="top"/>
    </xf>
    <xf numFmtId="0" fontId="21" fillId="0" borderId="0">
      <alignment horizontal="left" vertical="top"/>
    </xf>
    <xf numFmtId="0" fontId="21" fillId="0" borderId="0">
      <alignment horizontal="left" vertical="top"/>
    </xf>
    <xf numFmtId="0" fontId="21" fillId="0" borderId="0">
      <alignment horizontal="left" vertical="top"/>
    </xf>
    <xf numFmtId="0" fontId="21" fillId="0" borderId="0">
      <alignment horizontal="right" vertical="top"/>
    </xf>
    <xf numFmtId="0" fontId="20" fillId="0" borderId="0">
      <alignment horizontal="left" vertical="top"/>
    </xf>
    <xf numFmtId="0" fontId="20" fillId="0" borderId="0">
      <alignment horizontal="right" vertical="top"/>
    </xf>
    <xf numFmtId="0" fontId="26" fillId="0" borderId="0">
      <alignment horizontal="left" vertical="top"/>
    </xf>
    <xf numFmtId="43" fontId="6" fillId="0" borderId="0" applyFont="0" applyFill="0" applyBorder="0" applyAlignment="0" applyProtection="0"/>
    <xf numFmtId="0" fontId="16" fillId="0" borderId="0"/>
    <xf numFmtId="43" fontId="6" fillId="0" borderId="0" applyFont="0" applyFill="0" applyBorder="0" applyAlignment="0" applyProtection="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167" fontId="30" fillId="0" borderId="0"/>
    <xf numFmtId="0" fontId="11" fillId="0" borderId="0"/>
    <xf numFmtId="0" fontId="4" fillId="0" borderId="0"/>
    <xf numFmtId="0" fontId="4" fillId="0" borderId="0"/>
    <xf numFmtId="0" fontId="4" fillId="0" borderId="0"/>
    <xf numFmtId="168" fontId="32" fillId="0" borderId="0"/>
    <xf numFmtId="169" fontId="33" fillId="0" borderId="0"/>
    <xf numFmtId="0" fontId="31"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3" fillId="0" borderId="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3" fontId="3" fillId="0" borderId="0" applyFont="0" applyFill="0" applyBorder="0" applyAlignment="0" applyProtection="0"/>
    <xf numFmtId="0" fontId="37" fillId="0" borderId="0"/>
    <xf numFmtId="0" fontId="37" fillId="0" borderId="0"/>
    <xf numFmtId="0" fontId="39" fillId="0" borderId="0"/>
    <xf numFmtId="0" fontId="2" fillId="0" borderId="0"/>
    <xf numFmtId="0" fontId="1" fillId="0" borderId="0"/>
  </cellStyleXfs>
  <cellXfs count="185">
    <xf numFmtId="0" fontId="0" fillId="0" borderId="0" xfId="0"/>
    <xf numFmtId="0" fontId="29" fillId="0" borderId="0" xfId="0" applyFont="1" applyAlignment="1">
      <alignment vertical="top"/>
    </xf>
    <xf numFmtId="49" fontId="29" fillId="2" borderId="1" xfId="0" applyNumberFormat="1" applyFont="1" applyFill="1" applyBorder="1" applyAlignment="1" applyProtection="1">
      <alignment horizontal="center" wrapText="1"/>
      <protection hidden="1"/>
    </xf>
    <xf numFmtId="0" fontId="29" fillId="0" borderId="1" xfId="0" applyFont="1" applyBorder="1" applyProtection="1">
      <protection locked="0"/>
    </xf>
    <xf numFmtId="164" fontId="29" fillId="0" borderId="1" xfId="1" applyFont="1" applyFill="1" applyBorder="1" applyAlignment="1" applyProtection="1">
      <alignment wrapText="1"/>
      <protection hidden="1"/>
    </xf>
    <xf numFmtId="0" fontId="29" fillId="0" borderId="0" xfId="0" applyFont="1" applyProtection="1">
      <protection locked="0"/>
    </xf>
    <xf numFmtId="49" fontId="29" fillId="0" borderId="1" xfId="0" applyNumberFormat="1" applyFont="1" applyBorder="1" applyAlignment="1" applyProtection="1">
      <alignment wrapText="1"/>
      <protection hidden="1"/>
    </xf>
    <xf numFmtId="2" fontId="29" fillId="0" borderId="1" xfId="0" applyNumberFormat="1" applyFont="1" applyBorder="1" applyAlignment="1" applyProtection="1">
      <alignment vertical="center"/>
      <protection locked="0"/>
    </xf>
    <xf numFmtId="0" fontId="29" fillId="0" borderId="1" xfId="0" applyFont="1" applyBorder="1" applyAlignment="1" applyProtection="1">
      <alignment horizontal="center" vertical="center"/>
      <protection locked="0"/>
    </xf>
    <xf numFmtId="2" fontId="29" fillId="0" borderId="1" xfId="0" applyNumberFormat="1" applyFont="1" applyBorder="1" applyAlignment="1" applyProtection="1">
      <alignment horizontal="center" vertical="center"/>
      <protection locked="0"/>
    </xf>
    <xf numFmtId="0" fontId="29" fillId="0" borderId="1" xfId="0" applyFont="1" applyBorder="1" applyAlignment="1" applyProtection="1">
      <alignment vertical="center" wrapText="1"/>
      <protection locked="0"/>
    </xf>
    <xf numFmtId="0" fontId="29" fillId="0" borderId="1" xfId="0" applyFont="1" applyBorder="1" applyAlignment="1" applyProtection="1">
      <alignment horizontal="center" vertical="center" wrapText="1"/>
      <protection locked="0"/>
    </xf>
    <xf numFmtId="0" fontId="34" fillId="0" borderId="1" xfId="0" applyFont="1" applyBorder="1" applyAlignment="1">
      <alignment wrapText="1"/>
    </xf>
    <xf numFmtId="49" fontId="29" fillId="2" borderId="1" xfId="0" applyNumberFormat="1" applyFont="1" applyFill="1" applyBorder="1" applyAlignment="1" applyProtection="1">
      <alignment wrapText="1"/>
      <protection hidden="1"/>
    </xf>
    <xf numFmtId="0" fontId="29" fillId="2" borderId="1" xfId="0" applyFont="1" applyFill="1" applyBorder="1" applyAlignment="1" applyProtection="1">
      <alignment wrapText="1"/>
      <protection hidden="1"/>
    </xf>
    <xf numFmtId="0" fontId="29" fillId="0" borderId="1" xfId="0" applyFont="1" applyBorder="1" applyAlignment="1" applyProtection="1">
      <alignment horizontal="center"/>
      <protection hidden="1"/>
    </xf>
    <xf numFmtId="0" fontId="29" fillId="2" borderId="1" xfId="0" applyFont="1" applyFill="1" applyBorder="1" applyProtection="1">
      <protection locked="0"/>
    </xf>
    <xf numFmtId="164" fontId="29" fillId="2" borderId="1" xfId="1" applyFont="1" applyFill="1" applyBorder="1" applyAlignment="1" applyProtection="1">
      <alignment wrapText="1"/>
      <protection hidden="1"/>
    </xf>
    <xf numFmtId="4" fontId="29" fillId="0" borderId="1" xfId="0" applyNumberFormat="1" applyFont="1" applyBorder="1" applyAlignment="1" applyProtection="1">
      <alignment vertical="center"/>
      <protection locked="0"/>
    </xf>
    <xf numFmtId="10" fontId="29" fillId="0" borderId="1" xfId="0" applyNumberFormat="1" applyFont="1" applyBorder="1" applyAlignment="1" applyProtection="1">
      <alignment vertical="center"/>
      <protection locked="0"/>
    </xf>
    <xf numFmtId="0" fontId="29" fillId="0" borderId="1" xfId="0" applyFont="1" applyBorder="1" applyAlignment="1" applyProtection="1">
      <alignment vertical="center"/>
      <protection locked="0"/>
    </xf>
    <xf numFmtId="0" fontId="34" fillId="0" borderId="1" xfId="0" applyFont="1" applyBorder="1" applyAlignment="1" applyProtection="1">
      <alignment wrapText="1"/>
      <protection hidden="1"/>
    </xf>
    <xf numFmtId="4" fontId="29" fillId="2" borderId="1" xfId="0" applyNumberFormat="1" applyFont="1" applyFill="1" applyBorder="1" applyAlignment="1" applyProtection="1">
      <alignment vertical="center"/>
      <protection locked="0"/>
    </xf>
    <xf numFmtId="10" fontId="29" fillId="2" borderId="1" xfId="0" applyNumberFormat="1" applyFont="1" applyFill="1" applyBorder="1" applyAlignment="1" applyProtection="1">
      <alignment vertical="center"/>
      <protection locked="0"/>
    </xf>
    <xf numFmtId="0" fontId="29" fillId="2" borderId="1" xfId="0" applyFont="1" applyFill="1" applyBorder="1" applyAlignment="1" applyProtection="1">
      <alignment vertical="center"/>
      <protection locked="0"/>
    </xf>
    <xf numFmtId="0" fontId="34" fillId="2" borderId="1" xfId="0" applyFont="1" applyFill="1" applyBorder="1" applyAlignment="1" applyProtection="1">
      <alignment wrapText="1"/>
      <protection hidden="1"/>
    </xf>
    <xf numFmtId="49" fontId="34" fillId="2" borderId="1" xfId="0" applyNumberFormat="1" applyFont="1" applyFill="1" applyBorder="1" applyAlignment="1" applyProtection="1">
      <alignment wrapText="1"/>
      <protection hidden="1"/>
    </xf>
    <xf numFmtId="0" fontId="29" fillId="0" borderId="1" xfId="0" applyFont="1" applyBorder="1" applyAlignment="1" applyProtection="1">
      <alignment wrapText="1"/>
      <protection hidden="1"/>
    </xf>
    <xf numFmtId="0" fontId="34" fillId="0" borderId="1" xfId="0" applyFont="1" applyBorder="1" applyAlignment="1" applyProtection="1">
      <alignment vertical="top" wrapText="1"/>
      <protection hidden="1"/>
    </xf>
    <xf numFmtId="0" fontId="29" fillId="2" borderId="1" xfId="2" applyFont="1" applyFill="1" applyBorder="1" applyAlignment="1" applyProtection="1">
      <alignment wrapText="1"/>
      <protection hidden="1"/>
    </xf>
    <xf numFmtId="49" fontId="29" fillId="0" borderId="1" xfId="2" applyNumberFormat="1" applyFont="1" applyBorder="1" applyAlignment="1" applyProtection="1">
      <alignment wrapText="1"/>
      <protection hidden="1"/>
    </xf>
    <xf numFmtId="0" fontId="29" fillId="0" borderId="1" xfId="2" applyFont="1" applyBorder="1" applyAlignment="1" applyProtection="1">
      <alignment horizontal="center"/>
      <protection hidden="1"/>
    </xf>
    <xf numFmtId="49" fontId="29" fillId="2" borderId="1" xfId="2" applyNumberFormat="1" applyFont="1" applyFill="1" applyBorder="1" applyAlignment="1" applyProtection="1">
      <alignment wrapText="1"/>
      <protection hidden="1"/>
    </xf>
    <xf numFmtId="4" fontId="29" fillId="2" borderId="1" xfId="0" applyNumberFormat="1" applyFont="1" applyFill="1" applyBorder="1" applyProtection="1">
      <protection locked="0"/>
    </xf>
    <xf numFmtId="10" fontId="29" fillId="2" borderId="1" xfId="0" applyNumberFormat="1" applyFont="1" applyFill="1" applyBorder="1" applyProtection="1">
      <protection locked="0"/>
    </xf>
    <xf numFmtId="4" fontId="29" fillId="2" borderId="1" xfId="1" applyNumberFormat="1" applyFont="1" applyFill="1" applyBorder="1" applyAlignment="1" applyProtection="1">
      <alignment wrapText="1"/>
      <protection hidden="1"/>
    </xf>
    <xf numFmtId="49" fontId="29" fillId="0" borderId="1" xfId="0" applyNumberFormat="1" applyFont="1" applyBorder="1" applyAlignment="1" applyProtection="1">
      <alignment vertical="center" wrapText="1"/>
      <protection hidden="1"/>
    </xf>
    <xf numFmtId="0" fontId="29" fillId="0" borderId="1" xfId="0" applyFont="1" applyBorder="1" applyAlignment="1">
      <alignment vertical="center" wrapText="1"/>
    </xf>
    <xf numFmtId="0" fontId="29" fillId="0" borderId="1" xfId="0" applyFont="1" applyBorder="1" applyAlignment="1">
      <alignment vertical="center"/>
    </xf>
    <xf numFmtId="0" fontId="29" fillId="0" borderId="1" xfId="0" applyFont="1" applyBorder="1" applyAlignment="1">
      <alignment wrapText="1"/>
    </xf>
    <xf numFmtId="4" fontId="29" fillId="0" borderId="1" xfId="0" applyNumberFormat="1" applyFont="1" applyBorder="1" applyProtection="1">
      <protection locked="0"/>
    </xf>
    <xf numFmtId="10" fontId="29" fillId="0" borderId="1" xfId="0" applyNumberFormat="1" applyFont="1" applyBorder="1" applyProtection="1">
      <protection locked="0"/>
    </xf>
    <xf numFmtId="4" fontId="29" fillId="0" borderId="1" xfId="1" applyNumberFormat="1" applyFont="1" applyFill="1" applyBorder="1" applyAlignment="1" applyProtection="1">
      <alignment wrapText="1"/>
      <protection hidden="1"/>
    </xf>
    <xf numFmtId="0" fontId="29" fillId="0" borderId="1" xfId="0" applyFont="1" applyBorder="1" applyAlignment="1" applyProtection="1">
      <alignment wrapText="1"/>
      <protection locked="0"/>
    </xf>
    <xf numFmtId="0" fontId="29" fillId="0" borderId="1" xfId="0" applyFont="1" applyBorder="1" applyAlignment="1" applyProtection="1">
      <alignment horizontal="center"/>
      <protection locked="0"/>
    </xf>
    <xf numFmtId="0" fontId="29" fillId="3" borderId="1" xfId="0" applyFont="1" applyFill="1" applyBorder="1" applyProtection="1">
      <protection locked="0"/>
    </xf>
    <xf numFmtId="0" fontId="29" fillId="3" borderId="1" xfId="0" applyFont="1" applyFill="1" applyBorder="1" applyAlignment="1">
      <alignment wrapText="1"/>
    </xf>
    <xf numFmtId="0" fontId="29" fillId="2" borderId="1" xfId="0" applyFont="1" applyFill="1" applyBorder="1" applyAlignment="1" applyProtection="1">
      <alignment horizontal="center"/>
      <protection hidden="1"/>
    </xf>
    <xf numFmtId="49" fontId="29" fillId="0" borderId="1" xfId="0" applyNumberFormat="1" applyFont="1" applyBorder="1" applyProtection="1">
      <protection hidden="1"/>
    </xf>
    <xf numFmtId="0" fontId="29" fillId="2" borderId="1" xfId="0" applyFont="1" applyFill="1" applyBorder="1" applyAlignment="1">
      <alignment vertical="center"/>
    </xf>
    <xf numFmtId="164" fontId="29" fillId="2" borderId="1" xfId="1" applyFont="1" applyFill="1" applyBorder="1" applyAlignment="1" applyProtection="1">
      <protection hidden="1"/>
    </xf>
    <xf numFmtId="0" fontId="29" fillId="2" borderId="1" xfId="0" applyFont="1" applyFill="1" applyBorder="1" applyAlignment="1" applyProtection="1">
      <alignment vertical="center" wrapText="1"/>
      <protection locked="0"/>
    </xf>
    <xf numFmtId="0" fontId="37" fillId="2" borderId="1" xfId="0" applyFont="1" applyFill="1" applyBorder="1" applyAlignment="1" applyProtection="1">
      <alignment horizontal="center"/>
      <protection hidden="1"/>
    </xf>
    <xf numFmtId="49" fontId="29" fillId="0" borderId="1" xfId="0" applyNumberFormat="1" applyFont="1" applyBorder="1" applyAlignment="1" applyProtection="1">
      <alignment horizontal="center" wrapText="1"/>
      <protection hidden="1"/>
    </xf>
    <xf numFmtId="0" fontId="34" fillId="0" borderId="1" xfId="0" applyFont="1" applyBorder="1" applyAlignment="1" applyProtection="1">
      <alignment horizontal="center"/>
      <protection hidden="1"/>
    </xf>
    <xf numFmtId="0" fontId="29" fillId="2" borderId="1" xfId="0" applyFont="1" applyFill="1" applyBorder="1" applyAlignment="1" applyProtection="1">
      <alignment horizontal="center" vertical="center"/>
      <protection locked="0"/>
    </xf>
    <xf numFmtId="0" fontId="37" fillId="2" borderId="1" xfId="0" applyFont="1" applyFill="1" applyBorder="1" applyProtection="1">
      <protection hidden="1"/>
    </xf>
    <xf numFmtId="0" fontId="29" fillId="0" borderId="1" xfId="0" applyFont="1" applyBorder="1" applyProtection="1">
      <protection hidden="1"/>
    </xf>
    <xf numFmtId="0" fontId="37" fillId="0" borderId="1" xfId="0" applyFont="1" applyBorder="1" applyProtection="1">
      <protection hidden="1"/>
    </xf>
    <xf numFmtId="0" fontId="29" fillId="2" borderId="1" xfId="0" applyFont="1" applyFill="1" applyBorder="1" applyProtection="1">
      <protection hidden="1"/>
    </xf>
    <xf numFmtId="0" fontId="11" fillId="0" borderId="0" xfId="0" applyFont="1" applyProtection="1">
      <protection locked="0"/>
    </xf>
    <xf numFmtId="0" fontId="11" fillId="0" borderId="1" xfId="0" applyFont="1" applyBorder="1" applyProtection="1">
      <protection locked="0"/>
    </xf>
    <xf numFmtId="0" fontId="11" fillId="2" borderId="1" xfId="0" applyFont="1" applyFill="1" applyBorder="1" applyProtection="1">
      <protection locked="0"/>
    </xf>
    <xf numFmtId="164" fontId="11" fillId="2" borderId="1" xfId="1" applyFont="1" applyFill="1" applyBorder="1" applyAlignment="1" applyProtection="1">
      <alignment wrapText="1"/>
      <protection hidden="1"/>
    </xf>
    <xf numFmtId="0" fontId="11" fillId="0" borderId="1" xfId="0" applyFont="1" applyBorder="1" applyAlignment="1" applyProtection="1">
      <alignment vertical="center"/>
      <protection locked="0"/>
    </xf>
    <xf numFmtId="0" fontId="36" fillId="0" borderId="1" xfId="0" applyFont="1" applyBorder="1" applyAlignment="1" applyProtection="1">
      <alignment horizontal="center" vertical="center" wrapText="1"/>
      <protection locked="0"/>
    </xf>
    <xf numFmtId="0" fontId="36" fillId="0" borderId="1" xfId="0" applyFont="1" applyBorder="1" applyAlignment="1" applyProtection="1">
      <alignment horizontal="center" vertical="center"/>
      <protection locked="0"/>
    </xf>
    <xf numFmtId="49" fontId="11" fillId="0" borderId="1" xfId="0" applyNumberFormat="1" applyFont="1" applyBorder="1" applyAlignment="1" applyProtection="1">
      <alignment wrapText="1"/>
      <protection hidden="1"/>
    </xf>
    <xf numFmtId="0" fontId="36" fillId="2" borderId="1" xfId="0" applyFont="1" applyFill="1" applyBorder="1" applyAlignment="1" applyProtection="1">
      <alignment wrapText="1"/>
      <protection hidden="1"/>
    </xf>
    <xf numFmtId="1" fontId="38" fillId="0" borderId="1" xfId="0" applyNumberFormat="1" applyFont="1" applyBorder="1" applyAlignment="1" applyProtection="1">
      <alignment horizontal="center" vertical="center"/>
      <protection hidden="1"/>
    </xf>
    <xf numFmtId="0" fontId="36" fillId="0" borderId="1" xfId="0" applyFont="1" applyBorder="1" applyAlignment="1" applyProtection="1">
      <alignment wrapText="1"/>
      <protection hidden="1"/>
    </xf>
    <xf numFmtId="0" fontId="37" fillId="0" borderId="1" xfId="0" applyFont="1" applyBorder="1" applyAlignment="1" applyProtection="1">
      <alignment wrapText="1"/>
      <protection hidden="1"/>
    </xf>
    <xf numFmtId="0" fontId="37" fillId="3" borderId="1" xfId="2" applyFont="1" applyFill="1" applyBorder="1" applyAlignment="1" applyProtection="1">
      <alignment wrapText="1"/>
      <protection hidden="1"/>
    </xf>
    <xf numFmtId="1" fontId="38" fillId="0" borderId="1" xfId="0" applyNumberFormat="1" applyFont="1" applyBorder="1" applyAlignment="1" applyProtection="1">
      <alignment horizontal="center" vertical="center" wrapText="1"/>
      <protection hidden="1"/>
    </xf>
    <xf numFmtId="0" fontId="37" fillId="0" borderId="1" xfId="0" applyFont="1" applyBorder="1" applyAlignment="1" applyProtection="1">
      <alignment horizontal="center"/>
      <protection hidden="1"/>
    </xf>
    <xf numFmtId="0" fontId="29" fillId="0" borderId="1" xfId="0" applyFont="1" applyBorder="1" applyAlignment="1" applyProtection="1">
      <alignment vertical="top" wrapText="1"/>
      <protection hidden="1"/>
    </xf>
    <xf numFmtId="2" fontId="29" fillId="0" borderId="1" xfId="0" applyNumberFormat="1" applyFont="1" applyBorder="1" applyProtection="1">
      <protection locked="0"/>
    </xf>
    <xf numFmtId="0" fontId="35" fillId="0" borderId="1" xfId="0" applyFont="1" applyBorder="1" applyAlignment="1">
      <alignment vertical="center" wrapText="1"/>
    </xf>
    <xf numFmtId="49" fontId="29" fillId="2" borderId="1" xfId="0" applyNumberFormat="1" applyFont="1" applyFill="1" applyBorder="1" applyAlignment="1" applyProtection="1">
      <alignment horizontal="right" wrapText="1"/>
      <protection hidden="1"/>
    </xf>
    <xf numFmtId="49" fontId="29" fillId="0" borderId="1" xfId="0" applyNumberFormat="1" applyFont="1" applyBorder="1" applyAlignment="1" applyProtection="1">
      <alignment horizontal="right" wrapText="1"/>
      <protection hidden="1"/>
    </xf>
    <xf numFmtId="49" fontId="11" fillId="0" borderId="1" xfId="0" applyNumberFormat="1" applyFont="1" applyBorder="1" applyAlignment="1" applyProtection="1">
      <alignment horizontal="right" wrapText="1"/>
      <protection hidden="1"/>
    </xf>
    <xf numFmtId="49" fontId="34" fillId="2" borderId="1" xfId="0" applyNumberFormat="1" applyFont="1" applyFill="1" applyBorder="1" applyAlignment="1" applyProtection="1">
      <alignment horizontal="right" wrapText="1"/>
      <protection hidden="1"/>
    </xf>
    <xf numFmtId="49" fontId="29" fillId="0" borderId="1" xfId="2" applyNumberFormat="1" applyFont="1" applyBorder="1" applyAlignment="1" applyProtection="1">
      <alignment horizontal="right" wrapText="1"/>
      <protection hidden="1"/>
    </xf>
    <xf numFmtId="49" fontId="29" fillId="2" borderId="1" xfId="2" applyNumberFormat="1" applyFont="1" applyFill="1" applyBorder="1" applyAlignment="1" applyProtection="1">
      <alignment horizontal="right" wrapText="1"/>
      <protection hidden="1"/>
    </xf>
    <xf numFmtId="49" fontId="29" fillId="0" borderId="1" xfId="0" applyNumberFormat="1" applyFont="1" applyBorder="1" applyAlignment="1" applyProtection="1">
      <alignment horizontal="right" vertical="center" wrapText="1"/>
      <protection hidden="1"/>
    </xf>
    <xf numFmtId="49" fontId="29" fillId="0" borderId="1" xfId="0" applyNumberFormat="1" applyFont="1" applyBorder="1" applyAlignment="1" applyProtection="1">
      <alignment horizontal="right"/>
      <protection hidden="1"/>
    </xf>
    <xf numFmtId="49" fontId="29" fillId="2" borderId="1" xfId="0" applyNumberFormat="1" applyFont="1" applyFill="1" applyBorder="1" applyAlignment="1" applyProtection="1">
      <alignment horizontal="right"/>
      <protection hidden="1"/>
    </xf>
    <xf numFmtId="49" fontId="29" fillId="7" borderId="1" xfId="0" applyNumberFormat="1" applyFont="1" applyFill="1" applyBorder="1" applyAlignment="1" applyProtection="1">
      <alignment horizontal="right"/>
      <protection hidden="1"/>
    </xf>
    <xf numFmtId="0" fontId="36" fillId="0" borderId="1" xfId="0" applyFont="1" applyBorder="1" applyAlignment="1" applyProtection="1">
      <alignment horizontal="center" wrapText="1"/>
      <protection locked="0"/>
    </xf>
    <xf numFmtId="164" fontId="36" fillId="0" borderId="1" xfId="1" applyFont="1" applyFill="1" applyBorder="1" applyAlignment="1" applyProtection="1">
      <alignment horizontal="center"/>
      <protection hidden="1"/>
    </xf>
    <xf numFmtId="49" fontId="29" fillId="2" borderId="1" xfId="0" applyNumberFormat="1" applyFont="1" applyFill="1" applyBorder="1" applyProtection="1">
      <protection locked="0"/>
    </xf>
    <xf numFmtId="0" fontId="34" fillId="2" borderId="1" xfId="0" applyFont="1" applyFill="1" applyBorder="1" applyAlignment="1" applyProtection="1">
      <alignment vertical="top" wrapText="1"/>
      <protection hidden="1"/>
    </xf>
    <xf numFmtId="0" fontId="34" fillId="0" borderId="1" xfId="2" applyFont="1" applyBorder="1" applyAlignment="1" applyProtection="1">
      <alignment vertical="top" wrapText="1"/>
      <protection hidden="1"/>
    </xf>
    <xf numFmtId="0" fontId="29" fillId="0" borderId="1" xfId="2" applyFont="1" applyBorder="1" applyAlignment="1" applyProtection="1">
      <alignment vertical="top" wrapText="1"/>
      <protection hidden="1"/>
    </xf>
    <xf numFmtId="0" fontId="36" fillId="2" borderId="1" xfId="0" applyFont="1" applyFill="1" applyBorder="1" applyAlignment="1" applyProtection="1">
      <alignment vertical="center" wrapText="1"/>
      <protection hidden="1"/>
    </xf>
    <xf numFmtId="0" fontId="11" fillId="0" borderId="1" xfId="0" applyFont="1" applyBorder="1" applyAlignment="1" applyProtection="1">
      <alignment vertical="center" wrapText="1"/>
      <protection hidden="1"/>
    </xf>
    <xf numFmtId="0" fontId="37" fillId="0" borderId="1" xfId="2" applyFont="1" applyBorder="1" applyAlignment="1" applyProtection="1">
      <alignment wrapText="1"/>
      <protection hidden="1"/>
    </xf>
    <xf numFmtId="49" fontId="29" fillId="0" borderId="0" xfId="0" applyNumberFormat="1" applyFont="1" applyAlignment="1" applyProtection="1">
      <alignment horizontal="right"/>
      <protection hidden="1"/>
    </xf>
    <xf numFmtId="49" fontId="29" fillId="0" borderId="0" xfId="0" applyNumberFormat="1" applyFont="1" applyProtection="1">
      <protection hidden="1"/>
    </xf>
    <xf numFmtId="0" fontId="29" fillId="0" borderId="0" xfId="0" applyFont="1"/>
    <xf numFmtId="3" fontId="29" fillId="0" borderId="0" xfId="0" applyNumberFormat="1" applyFont="1" applyAlignment="1" applyProtection="1">
      <alignment horizontal="center"/>
      <protection hidden="1"/>
    </xf>
    <xf numFmtId="0" fontId="29" fillId="0" borderId="0" xfId="0" applyFont="1" applyAlignment="1" applyProtection="1">
      <alignment horizontal="center"/>
      <protection hidden="1"/>
    </xf>
    <xf numFmtId="164" fontId="0" fillId="0" borderId="0" xfId="1" applyFont="1" applyAlignment="1" applyProtection="1">
      <protection locked="0"/>
    </xf>
    <xf numFmtId="164" fontId="34" fillId="0" borderId="0" xfId="1" applyFont="1" applyFill="1" applyBorder="1" applyAlignment="1" applyProtection="1">
      <protection hidden="1"/>
    </xf>
    <xf numFmtId="0" fontId="29" fillId="0" borderId="0" xfId="0" applyFont="1" applyAlignment="1" applyProtection="1">
      <alignment wrapText="1"/>
      <protection hidden="1"/>
    </xf>
    <xf numFmtId="164" fontId="29" fillId="0" borderId="0" xfId="1" applyFont="1" applyFill="1" applyBorder="1" applyAlignment="1" applyProtection="1">
      <protection hidden="1"/>
    </xf>
    <xf numFmtId="1" fontId="34" fillId="0" borderId="1" xfId="0" applyNumberFormat="1" applyFont="1" applyBorder="1" applyAlignment="1" applyProtection="1">
      <alignment horizontal="center" wrapText="1"/>
      <protection hidden="1"/>
    </xf>
    <xf numFmtId="1" fontId="34" fillId="0" borderId="1" xfId="0" applyNumberFormat="1" applyFont="1" applyBorder="1" applyAlignment="1" applyProtection="1">
      <alignment horizontal="center"/>
      <protection hidden="1"/>
    </xf>
    <xf numFmtId="0" fontId="34" fillId="0" borderId="1" xfId="0" applyFont="1" applyBorder="1" applyAlignment="1" applyProtection="1">
      <alignment horizontal="center" vertical="center" wrapText="1"/>
      <protection locked="0"/>
    </xf>
    <xf numFmtId="164" fontId="0" fillId="0" borderId="1" xfId="1" applyFont="1" applyBorder="1" applyAlignment="1" applyProtection="1">
      <alignment horizontal="center" wrapText="1"/>
      <protection locked="0"/>
    </xf>
    <xf numFmtId="164" fontId="34" fillId="0" borderId="1" xfId="1" applyFont="1" applyFill="1" applyBorder="1" applyAlignment="1" applyProtection="1">
      <alignment horizontal="center"/>
      <protection hidden="1"/>
    </xf>
    <xf numFmtId="0" fontId="34" fillId="0" borderId="1" xfId="0" applyFont="1" applyBorder="1" applyAlignment="1" applyProtection="1">
      <alignment horizontal="center" vertical="center"/>
      <protection locked="0"/>
    </xf>
    <xf numFmtId="0" fontId="29" fillId="0" borderId="0" xfId="0" applyFont="1" applyAlignment="1" applyProtection="1">
      <alignment vertical="center"/>
      <protection locked="0"/>
    </xf>
    <xf numFmtId="49" fontId="34" fillId="2" borderId="1" xfId="0" applyNumberFormat="1" applyFont="1" applyFill="1" applyBorder="1" applyAlignment="1" applyProtection="1">
      <alignment horizontal="right" vertical="center" wrapText="1"/>
      <protection hidden="1"/>
    </xf>
    <xf numFmtId="49" fontId="34" fillId="2" borderId="1" xfId="0" applyNumberFormat="1" applyFont="1" applyFill="1" applyBorder="1" applyAlignment="1" applyProtection="1">
      <alignment horizontal="left" vertical="center" wrapText="1"/>
      <protection hidden="1"/>
    </xf>
    <xf numFmtId="1" fontId="34" fillId="2" borderId="1" xfId="0" applyNumberFormat="1" applyFont="1" applyFill="1" applyBorder="1" applyAlignment="1" applyProtection="1">
      <alignment vertical="center" wrapText="1"/>
      <protection hidden="1"/>
    </xf>
    <xf numFmtId="164" fontId="0" fillId="0" borderId="1" xfId="1" applyFont="1" applyBorder="1" applyAlignment="1" applyProtection="1">
      <protection locked="0"/>
    </xf>
    <xf numFmtId="164" fontId="0" fillId="0" borderId="1" xfId="1" applyFont="1" applyFill="1" applyBorder="1" applyAlignment="1" applyProtection="1">
      <alignment wrapText="1"/>
      <protection hidden="1"/>
    </xf>
    <xf numFmtId="2" fontId="29" fillId="0" borderId="1" xfId="0" applyNumberFormat="1" applyFont="1" applyBorder="1" applyAlignment="1" applyProtection="1">
      <alignment horizontal="left"/>
      <protection locked="0"/>
    </xf>
    <xf numFmtId="0" fontId="34" fillId="0" borderId="1" xfId="0" applyFont="1" applyBorder="1" applyAlignment="1">
      <alignment horizontal="right" vertical="center" wrapText="1"/>
    </xf>
    <xf numFmtId="0" fontId="29" fillId="0" borderId="1" xfId="0" applyFont="1" applyBorder="1" applyAlignment="1">
      <alignment horizontal="center" wrapText="1"/>
    </xf>
    <xf numFmtId="2" fontId="29" fillId="0" borderId="1" xfId="0" applyNumberFormat="1" applyFont="1" applyBorder="1" applyAlignment="1">
      <alignment horizontal="right" vertical="center" wrapText="1"/>
    </xf>
    <xf numFmtId="164" fontId="0" fillId="2" borderId="1" xfId="1" applyFont="1" applyFill="1" applyBorder="1" applyAlignment="1" applyProtection="1">
      <protection locked="0"/>
    </xf>
    <xf numFmtId="0" fontId="29" fillId="0" borderId="1" xfId="7" applyFont="1" applyBorder="1" applyAlignment="1">
      <alignment horizontal="center"/>
    </xf>
    <xf numFmtId="0" fontId="40" fillId="0" borderId="1" xfId="0" applyFont="1" applyBorder="1"/>
    <xf numFmtId="0" fontId="34" fillId="0" borderId="1" xfId="0" applyFont="1" applyBorder="1" applyAlignment="1" applyProtection="1">
      <alignment wrapText="1"/>
      <protection locked="0"/>
    </xf>
    <xf numFmtId="0" fontId="34" fillId="0" borderId="1" xfId="0" applyFont="1" applyBorder="1" applyAlignment="1">
      <alignment vertical="center" wrapText="1"/>
    </xf>
    <xf numFmtId="164" fontId="29" fillId="2" borderId="1" xfId="0" applyNumberFormat="1" applyFont="1" applyFill="1" applyBorder="1" applyProtection="1">
      <protection locked="0"/>
    </xf>
    <xf numFmtId="0" fontId="29" fillId="0" borderId="1" xfId="0" applyFont="1" applyBorder="1"/>
    <xf numFmtId="0" fontId="29" fillId="2" borderId="1" xfId="0" applyFont="1" applyFill="1" applyBorder="1"/>
    <xf numFmtId="49" fontId="34" fillId="2" borderId="1" xfId="2" applyNumberFormat="1" applyFont="1" applyFill="1" applyBorder="1" applyAlignment="1" applyProtection="1">
      <alignment wrapText="1"/>
      <protection hidden="1"/>
    </xf>
    <xf numFmtId="0" fontId="34" fillId="2" borderId="1" xfId="2" applyFont="1" applyFill="1" applyBorder="1" applyAlignment="1" applyProtection="1">
      <alignment vertical="top" wrapText="1"/>
      <protection hidden="1"/>
    </xf>
    <xf numFmtId="0" fontId="29" fillId="0" borderId="1" xfId="0" applyFont="1" applyBorder="1" applyAlignment="1">
      <alignment vertical="top"/>
    </xf>
    <xf numFmtId="0" fontId="34" fillId="0" borderId="1" xfId="0" applyFont="1" applyBorder="1" applyAlignment="1">
      <alignment vertical="top"/>
    </xf>
    <xf numFmtId="0" fontId="34" fillId="0" borderId="1" xfId="0" applyFont="1" applyBorder="1" applyAlignment="1">
      <alignment vertical="top" wrapText="1"/>
    </xf>
    <xf numFmtId="49" fontId="29" fillId="3" borderId="1" xfId="0" applyNumberFormat="1" applyFont="1" applyFill="1" applyBorder="1" applyAlignment="1" applyProtection="1">
      <alignment horizontal="right" wrapText="1"/>
      <protection hidden="1"/>
    </xf>
    <xf numFmtId="0" fontId="0" fillId="0" borderId="1" xfId="0" applyBorder="1"/>
    <xf numFmtId="0" fontId="0" fillId="0" borderId="1" xfId="0" applyBorder="1" applyAlignment="1">
      <alignment horizontal="right"/>
    </xf>
    <xf numFmtId="0" fontId="41" fillId="0" borderId="1" xfId="72" applyFont="1" applyBorder="1" applyAlignment="1">
      <alignment vertical="center"/>
    </xf>
    <xf numFmtId="0" fontId="41" fillId="0" borderId="1" xfId="73" applyFont="1" applyBorder="1" applyAlignment="1">
      <alignment horizontal="center" vertical="center"/>
    </xf>
    <xf numFmtId="49" fontId="41" fillId="0" borderId="1" xfId="0" applyNumberFormat="1" applyFont="1" applyBorder="1" applyAlignment="1">
      <alignment horizontal="left" vertical="center" wrapText="1"/>
    </xf>
    <xf numFmtId="0" fontId="42" fillId="0" borderId="1" xfId="0" applyFont="1" applyBorder="1" applyAlignment="1">
      <alignment vertical="center"/>
    </xf>
    <xf numFmtId="0" fontId="42" fillId="0" borderId="1" xfId="0" applyFont="1" applyBorder="1" applyAlignment="1">
      <alignment horizontal="center" vertical="center" wrapText="1"/>
    </xf>
    <xf numFmtId="2" fontId="34" fillId="0" borderId="1" xfId="0" applyNumberFormat="1" applyFont="1" applyBorder="1" applyAlignment="1" applyProtection="1">
      <alignment wrapText="1"/>
      <protection locked="0"/>
    </xf>
    <xf numFmtId="165" fontId="29" fillId="0" borderId="1" xfId="4" applyNumberFormat="1" applyFont="1" applyFill="1" applyBorder="1" applyProtection="1">
      <protection locked="0"/>
    </xf>
    <xf numFmtId="2" fontId="29" fillId="2" borderId="1" xfId="0" applyNumberFormat="1" applyFont="1" applyFill="1" applyBorder="1" applyProtection="1">
      <protection locked="0"/>
    </xf>
    <xf numFmtId="164" fontId="0" fillId="0" borderId="1" xfId="1" applyFont="1" applyFill="1" applyBorder="1" applyAlignment="1" applyProtection="1">
      <protection locked="0"/>
    </xf>
    <xf numFmtId="0" fontId="29" fillId="0" borderId="1" xfId="5" applyFont="1" applyBorder="1" applyAlignment="1">
      <alignment horizontal="right" wrapText="1"/>
    </xf>
    <xf numFmtId="0" fontId="29" fillId="0" borderId="1" xfId="5" applyFont="1" applyBorder="1" applyAlignment="1">
      <alignment wrapText="1"/>
    </xf>
    <xf numFmtId="0" fontId="43" fillId="0" borderId="1" xfId="51" applyFont="1" applyBorder="1" applyAlignment="1">
      <alignment horizontal="center" vertical="center" wrapText="1"/>
    </xf>
    <xf numFmtId="0" fontId="29" fillId="0" borderId="0" xfId="0" applyFont="1" applyProtection="1">
      <protection hidden="1"/>
    </xf>
    <xf numFmtId="0" fontId="34" fillId="7" borderId="1" xfId="0" applyFont="1" applyFill="1" applyBorder="1" applyAlignment="1" applyProtection="1">
      <alignment wrapText="1"/>
      <protection hidden="1"/>
    </xf>
    <xf numFmtId="49" fontId="29" fillId="7" borderId="2" xfId="0" applyNumberFormat="1" applyFont="1" applyFill="1" applyBorder="1" applyAlignment="1" applyProtection="1">
      <alignment horizontal="right"/>
      <protection hidden="1"/>
    </xf>
    <xf numFmtId="9" fontId="29" fillId="0" borderId="1" xfId="0" applyNumberFormat="1" applyFont="1" applyBorder="1" applyProtection="1">
      <protection locked="0"/>
    </xf>
    <xf numFmtId="0" fontId="34" fillId="0" borderId="1" xfId="0" applyFont="1" applyBorder="1" applyAlignment="1" applyProtection="1">
      <alignment horizontal="center" wrapText="1"/>
      <protection hidden="1"/>
    </xf>
    <xf numFmtId="49" fontId="44" fillId="8" borderId="1" xfId="0" applyNumberFormat="1" applyFont="1" applyFill="1" applyBorder="1" applyAlignment="1" applyProtection="1">
      <alignment horizontal="right" vertical="center" wrapText="1"/>
      <protection hidden="1"/>
    </xf>
    <xf numFmtId="49" fontId="44" fillId="8" borderId="1" xfId="0" applyNumberFormat="1" applyFont="1" applyFill="1" applyBorder="1" applyAlignment="1" applyProtection="1">
      <alignment horizontal="left" vertical="center" wrapText="1"/>
      <protection hidden="1"/>
    </xf>
    <xf numFmtId="1" fontId="44" fillId="8" borderId="1" xfId="0" applyNumberFormat="1" applyFont="1" applyFill="1" applyBorder="1" applyAlignment="1" applyProtection="1">
      <alignment vertical="center" wrapText="1"/>
      <protection hidden="1"/>
    </xf>
    <xf numFmtId="1" fontId="44" fillId="8" borderId="1" xfId="0" applyNumberFormat="1" applyFont="1" applyFill="1" applyBorder="1" applyAlignment="1" applyProtection="1">
      <alignment horizontal="center" wrapText="1"/>
      <protection hidden="1"/>
    </xf>
    <xf numFmtId="1" fontId="44" fillId="8" borderId="1" xfId="0" applyNumberFormat="1" applyFont="1" applyFill="1" applyBorder="1" applyAlignment="1" applyProtection="1">
      <alignment horizontal="center"/>
      <protection hidden="1"/>
    </xf>
    <xf numFmtId="171" fontId="45" fillId="8" borderId="1" xfId="1" applyNumberFormat="1" applyFont="1" applyFill="1" applyBorder="1" applyAlignment="1">
      <alignment horizontal="left"/>
    </xf>
    <xf numFmtId="0" fontId="44" fillId="8" borderId="1" xfId="0" applyFont="1" applyFill="1" applyBorder="1" applyAlignment="1" applyProtection="1">
      <alignment horizontal="center" vertical="center" wrapText="1"/>
      <protection locked="0"/>
    </xf>
    <xf numFmtId="164" fontId="46" fillId="8" borderId="1" xfId="1" applyFont="1" applyFill="1" applyBorder="1" applyAlignment="1" applyProtection="1">
      <alignment horizontal="center" wrapText="1"/>
      <protection locked="0"/>
    </xf>
    <xf numFmtId="164" fontId="44" fillId="8" borderId="1" xfId="1" applyFont="1" applyFill="1" applyBorder="1" applyAlignment="1" applyProtection="1">
      <alignment horizontal="center"/>
      <protection hidden="1"/>
    </xf>
    <xf numFmtId="0" fontId="44" fillId="8" borderId="1" xfId="0" applyFont="1" applyFill="1" applyBorder="1" applyAlignment="1" applyProtection="1">
      <alignment horizontal="center" vertical="center"/>
      <protection locked="0"/>
    </xf>
    <xf numFmtId="0" fontId="44" fillId="8" borderId="1" xfId="0" applyFont="1" applyFill="1" applyBorder="1" applyAlignment="1" applyProtection="1">
      <alignment vertical="center"/>
      <protection locked="0"/>
    </xf>
    <xf numFmtId="0" fontId="44" fillId="0" borderId="0" xfId="0" applyFont="1" applyAlignment="1" applyProtection="1">
      <alignment vertical="center"/>
      <protection locked="0"/>
    </xf>
    <xf numFmtId="0" fontId="29" fillId="2" borderId="1" xfId="0" applyFont="1" applyFill="1" applyBorder="1" applyAlignment="1" applyProtection="1">
      <alignment wrapText="1"/>
      <protection locked="0"/>
    </xf>
    <xf numFmtId="164" fontId="29" fillId="0" borderId="1" xfId="1" applyFont="1" applyFill="1" applyBorder="1" applyAlignment="1" applyProtection="1">
      <protection hidden="1"/>
    </xf>
    <xf numFmtId="0" fontId="28" fillId="0" borderId="0" xfId="0" applyFont="1" applyAlignment="1">
      <alignment horizontal="left" vertical="top"/>
    </xf>
    <xf numFmtId="0" fontId="27" fillId="0" borderId="0" xfId="0" applyFont="1" applyAlignment="1">
      <alignment horizontal="left" vertical="top"/>
    </xf>
    <xf numFmtId="0" fontId="0" fillId="0" borderId="0" xfId="0" applyAlignment="1">
      <alignment vertical="top"/>
    </xf>
    <xf numFmtId="0" fontId="29" fillId="0" borderId="0" xfId="0" applyFont="1" applyAlignment="1">
      <alignment vertical="top" wrapText="1"/>
    </xf>
    <xf numFmtId="2" fontId="37" fillId="0" borderId="1" xfId="0" applyNumberFormat="1" applyFont="1" applyBorder="1" applyAlignment="1" applyProtection="1">
      <alignment vertical="center"/>
      <protection locked="0"/>
    </xf>
    <xf numFmtId="0" fontId="37" fillId="0" borderId="1" xfId="0" applyFont="1" applyBorder="1" applyAlignment="1" applyProtection="1">
      <alignment horizontal="center" vertical="center"/>
      <protection locked="0"/>
    </xf>
    <xf numFmtId="2" fontId="37" fillId="0" borderId="1" xfId="0" applyNumberFormat="1" applyFont="1" applyBorder="1" applyAlignment="1" applyProtection="1">
      <alignment horizontal="center" vertical="center"/>
      <protection locked="0"/>
    </xf>
    <xf numFmtId="0" fontId="37" fillId="0" borderId="1" xfId="0" applyFont="1" applyBorder="1" applyAlignment="1" applyProtection="1">
      <alignment vertical="center" wrapText="1"/>
      <protection locked="0"/>
    </xf>
    <xf numFmtId="0" fontId="37" fillId="0" borderId="1" xfId="0" applyFont="1" applyBorder="1" applyAlignment="1" applyProtection="1">
      <alignment vertical="center"/>
      <protection locked="0"/>
    </xf>
    <xf numFmtId="0" fontId="41" fillId="0" borderId="1" xfId="0" applyFont="1" applyBorder="1" applyAlignment="1">
      <alignment vertical="center"/>
    </xf>
    <xf numFmtId="49" fontId="42" fillId="0" borderId="1" xfId="0" applyNumberFormat="1" applyFont="1" applyBorder="1" applyAlignment="1">
      <alignment vertical="center" wrapText="1"/>
    </xf>
    <xf numFmtId="170" fontId="42" fillId="0" borderId="1" xfId="0" applyNumberFormat="1" applyFont="1" applyBorder="1" applyAlignment="1">
      <alignment horizontal="center" vertical="center"/>
    </xf>
    <xf numFmtId="0" fontId="41" fillId="0" borderId="1" xfId="74" applyFont="1" applyBorder="1" applyAlignment="1">
      <alignment vertical="center"/>
    </xf>
    <xf numFmtId="0" fontId="41" fillId="0" borderId="1" xfId="74" applyFont="1" applyBorder="1" applyAlignment="1">
      <alignment horizontal="center" vertical="center" wrapText="1"/>
    </xf>
    <xf numFmtId="0" fontId="41" fillId="0" borderId="1" xfId="74" quotePrefix="1" applyFont="1" applyBorder="1" applyAlignment="1">
      <alignment vertical="center"/>
    </xf>
    <xf numFmtId="0" fontId="44" fillId="8" borderId="1" xfId="0" applyFont="1" applyFill="1" applyBorder="1" applyAlignment="1" applyProtection="1">
      <alignment vertical="center" wrapText="1"/>
      <protection locked="0"/>
    </xf>
  </cellXfs>
  <cellStyles count="77">
    <cellStyle name="Excel Built-in Bad" xfId="20" xr:uid="{00000000-0005-0000-0000-000001000000}"/>
    <cellStyle name="Excel Built-in Good" xfId="21" xr:uid="{00000000-0005-0000-0000-000002000000}"/>
    <cellStyle name="Excel Built-in Normal" xfId="17" xr:uid="{00000000-0005-0000-0000-000003000000}"/>
    <cellStyle name="Excel Built-in Normal 1" xfId="43" xr:uid="{00000000-0005-0000-0000-000004000000}"/>
    <cellStyle name="Excel Built-in Normal_Perilice posuđa" xfId="54" xr:uid="{5A4FF45C-D10C-46D8-9A3D-E2A6966412BB}"/>
    <cellStyle name="JN-naslov" xfId="6" xr:uid="{00000000-0005-0000-0000-000006000000}"/>
    <cellStyle name="JN-tabela" xfId="18" xr:uid="{00000000-0005-0000-0000-000007000000}"/>
    <cellStyle name="Navadno" xfId="0" builtinId="0"/>
    <cellStyle name="Navadno 10" xfId="55" xr:uid="{6406592F-8CE3-494D-A071-75CA9B11104C}"/>
    <cellStyle name="Navadno 2" xfId="2" xr:uid="{00000000-0005-0000-0000-000008000000}"/>
    <cellStyle name="Navadno 2 2" xfId="13" xr:uid="{00000000-0005-0000-0000-000009000000}"/>
    <cellStyle name="Navadno 2 3" xfId="22" xr:uid="{00000000-0005-0000-0000-00000A000000}"/>
    <cellStyle name="Navadno 3" xfId="12" xr:uid="{00000000-0005-0000-0000-00000B000000}"/>
    <cellStyle name="Navadno 3 2" xfId="50" xr:uid="{FB6A3509-CF5C-420D-8D59-0F38A10608AB}"/>
    <cellStyle name="Navadno 4" xfId="15" xr:uid="{00000000-0005-0000-0000-00000C000000}"/>
    <cellStyle name="Navadno 4 2" xfId="51" xr:uid="{718A7F85-04C5-483E-BADF-702D11069139}"/>
    <cellStyle name="Navadno 4 3" xfId="63" xr:uid="{FA2B8708-57AC-4299-9B9A-340A600E0482}"/>
    <cellStyle name="Navadno 5" xfId="16" xr:uid="{00000000-0005-0000-0000-00000D000000}"/>
    <cellStyle name="Navadno 5 2" xfId="52" xr:uid="{814226FF-9335-4BBB-AE05-3020E39DD0AF}"/>
    <cellStyle name="Navadno 5 3" xfId="64" xr:uid="{867C97CC-BF17-4CEE-BB31-41867E936774}"/>
    <cellStyle name="Navadno 6" xfId="45" xr:uid="{00000000-0005-0000-0000-00000E000000}"/>
    <cellStyle name="Navadno 6 2" xfId="59" xr:uid="{3CFBEB35-BDBC-43B5-80B1-CADF3D2E7C98}"/>
    <cellStyle name="Navadno 6 3" xfId="68" xr:uid="{FE16958B-1020-4614-9DB6-FBDA6B3E7145}"/>
    <cellStyle name="Navadno 7" xfId="75" xr:uid="{DF1272CD-4370-40A8-96A2-DF724907461D}"/>
    <cellStyle name="Navadno 8" xfId="76" xr:uid="{A39A0C18-7843-4F81-88C8-C2753C88D6C8}"/>
    <cellStyle name="Navadno_List1_1" xfId="5" xr:uid="{00000000-0005-0000-0000-00000F000000}"/>
    <cellStyle name="Normal 2" xfId="7" xr:uid="{00000000-0005-0000-0000-000011000000}"/>
    <cellStyle name="Normal 2 2" xfId="8" xr:uid="{00000000-0005-0000-0000-000012000000}"/>
    <cellStyle name="Normal 2 3" xfId="56" xr:uid="{C8C09AF9-75FA-4022-B045-4F753FA25AF4}"/>
    <cellStyle name="Normal 2 6" xfId="10" xr:uid="{00000000-0005-0000-0000-000013000000}"/>
    <cellStyle name="Normal 2 7" xfId="9" xr:uid="{00000000-0005-0000-0000-000014000000}"/>
    <cellStyle name="Normal 2 8" xfId="11" xr:uid="{00000000-0005-0000-0000-000015000000}"/>
    <cellStyle name="Normal_MMX Financials Back entry6-6-02" xfId="49" xr:uid="{33022C97-1080-4036-843E-A75642F532E4}"/>
    <cellStyle name="Normale_Foglio1" xfId="14" xr:uid="{00000000-0005-0000-0000-000016000000}"/>
    <cellStyle name="Normalno 2" xfId="19" xr:uid="{00000000-0005-0000-0000-000017000000}"/>
    <cellStyle name="Normalno 2 2" xfId="46" xr:uid="{00000000-0005-0000-0000-000018000000}"/>
    <cellStyle name="Normalno 2 2 2" xfId="60" xr:uid="{1D674605-DED2-400D-B945-CC9991D2F15F}"/>
    <cellStyle name="Normalno 2 2 3" xfId="69" xr:uid="{A37BAD35-3DB2-42DF-A3BE-9E899A02CEDC}"/>
    <cellStyle name="Normalno 2 3" xfId="53" xr:uid="{B7015301-A9ED-47A4-83B3-EAA74694894D}"/>
    <cellStyle name="Normalno 2 4" xfId="65" xr:uid="{733ACA82-000F-4D27-87DA-3B278CE73F89}"/>
    <cellStyle name="Odstotek" xfId="4" builtinId="5"/>
    <cellStyle name="S0" xfId="26" xr:uid="{00000000-0005-0000-0000-00001A000000}"/>
    <cellStyle name="S1" xfId="27" xr:uid="{00000000-0005-0000-0000-00001B000000}"/>
    <cellStyle name="S10" xfId="35" xr:uid="{00000000-0005-0000-0000-00001C000000}"/>
    <cellStyle name="S11" xfId="36" xr:uid="{00000000-0005-0000-0000-00001D000000}"/>
    <cellStyle name="S12" xfId="37" xr:uid="{00000000-0005-0000-0000-00001E000000}"/>
    <cellStyle name="S13" xfId="38" xr:uid="{00000000-0005-0000-0000-00001F000000}"/>
    <cellStyle name="S14" xfId="39" xr:uid="{00000000-0005-0000-0000-000020000000}"/>
    <cellStyle name="S15" xfId="40" xr:uid="{00000000-0005-0000-0000-000021000000}"/>
    <cellStyle name="S16" xfId="41" xr:uid="{00000000-0005-0000-0000-000022000000}"/>
    <cellStyle name="S2" xfId="28" xr:uid="{00000000-0005-0000-0000-000023000000}"/>
    <cellStyle name="S3" xfId="23" xr:uid="{00000000-0005-0000-0000-000024000000}"/>
    <cellStyle name="S4" xfId="29" xr:uid="{00000000-0005-0000-0000-000025000000}"/>
    <cellStyle name="S5" xfId="30" xr:uid="{00000000-0005-0000-0000-000026000000}"/>
    <cellStyle name="S6" xfId="31" xr:uid="{00000000-0005-0000-0000-000027000000}"/>
    <cellStyle name="S7" xfId="24" xr:uid="{00000000-0005-0000-0000-000028000000}"/>
    <cellStyle name="S7 2" xfId="32" xr:uid="{00000000-0005-0000-0000-000029000000}"/>
    <cellStyle name="S8" xfId="25" xr:uid="{00000000-0005-0000-0000-00002A000000}"/>
    <cellStyle name="S8 2" xfId="33" xr:uid="{00000000-0005-0000-0000-00002B000000}"/>
    <cellStyle name="S9" xfId="34" xr:uid="{00000000-0005-0000-0000-00002C000000}"/>
    <cellStyle name="Vejica" xfId="1" builtinId="3"/>
    <cellStyle name="Vejica 2" xfId="3" xr:uid="{00000000-0005-0000-0000-00002D000000}"/>
    <cellStyle name="Vejica 2 2" xfId="44" xr:uid="{00000000-0005-0000-0000-00002E000000}"/>
    <cellStyle name="Vejica 2 2 2" xfId="48" xr:uid="{00000000-0005-0000-0000-00002F000000}"/>
    <cellStyle name="Vejica 2 2 2 2" xfId="62" xr:uid="{A161E8E3-FA2E-41C4-BD54-67905C060C5F}"/>
    <cellStyle name="Vejica 2 2 2 3" xfId="71" xr:uid="{AA668F4C-299A-41DC-AF6F-9FFDECE4AD98}"/>
    <cellStyle name="Vejica 2 2 3" xfId="58" xr:uid="{92CA2344-A916-4798-9FCE-BFA8E1BA8CE7}"/>
    <cellStyle name="Vejica 2 2 4" xfId="67" xr:uid="{4C69317B-CDD4-422B-AAAA-7375EB3C56C1}"/>
    <cellStyle name="Vejica 2 3" xfId="42" xr:uid="{00000000-0005-0000-0000-000030000000}"/>
    <cellStyle name="Vejica 2 3 2" xfId="57" xr:uid="{E9116668-0123-4D80-A103-FC3A51FA7992}"/>
    <cellStyle name="Vejica 2 3 3" xfId="66" xr:uid="{D733B3A2-CE96-440E-9642-19CF8F8A7C04}"/>
    <cellStyle name="Vejica 2 4" xfId="47" xr:uid="{00000000-0005-0000-0000-000031000000}"/>
    <cellStyle name="Vejica 2 4 2" xfId="61" xr:uid="{D7C63223-A6C0-4D49-8FE7-47996745638F}"/>
    <cellStyle name="Vejica 2 4 3" xfId="70" xr:uid="{E78BA1C8-C6D3-4EED-8579-B7583AAE8810}"/>
    <cellStyle name="一般_KNEE" xfId="72" xr:uid="{BE2244DB-8ED0-4E4C-A73C-A0AC6563B47A}"/>
    <cellStyle name="一般_product list_all" xfId="74" xr:uid="{8605C8DB-C223-447F-BFFF-1DE28A7F1C49}"/>
    <cellStyle name="一般_中文品名一覽" xfId="73" xr:uid="{BCAAADE2-D09B-4F97-8417-D262BF419EE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T269"/>
  <sheetViews>
    <sheetView tabSelected="1" topLeftCell="B251" zoomScale="86" zoomScaleNormal="86" workbookViewId="0">
      <selection activeCell="R260" sqref="R260"/>
    </sheetView>
  </sheetViews>
  <sheetFormatPr defaultColWidth="9.140625" defaultRowHeight="13.5" x14ac:dyDescent="0.25"/>
  <cols>
    <col min="1" max="1" width="10.28515625" style="97" customWidth="1"/>
    <col min="2" max="2" width="17" style="98" customWidth="1"/>
    <col min="3" max="3" width="67" style="104" customWidth="1"/>
    <col min="4" max="4" width="10.140625" style="101" customWidth="1"/>
    <col min="5" max="5" width="11.140625" style="101" customWidth="1"/>
    <col min="6" max="6" width="4.42578125" style="150" customWidth="1"/>
    <col min="7" max="7" width="5.7109375" style="150" customWidth="1"/>
    <col min="8" max="8" width="11.42578125" style="5" customWidth="1"/>
    <col min="9" max="9" width="8" style="5" customWidth="1"/>
    <col min="10" max="12" width="12.42578125" style="5" customWidth="1"/>
    <col min="13" max="13" width="16.5703125" style="102" customWidth="1"/>
    <col min="14" max="14" width="15.5703125" style="105" customWidth="1"/>
    <col min="15" max="15" width="28.85546875" style="5" customWidth="1"/>
    <col min="16" max="16" width="16.7109375" style="5" customWidth="1"/>
    <col min="17" max="17" width="19.28515625" style="5" customWidth="1"/>
    <col min="18" max="18" width="24.42578125" style="5" customWidth="1"/>
    <col min="19" max="16384" width="9.140625" style="5"/>
  </cols>
  <sheetData>
    <row r="1" spans="1:20" x14ac:dyDescent="0.25">
      <c r="C1" s="99" t="s">
        <v>494</v>
      </c>
      <c r="D1" s="100"/>
      <c r="E1" s="100"/>
      <c r="F1" s="101"/>
      <c r="G1" s="101"/>
      <c r="N1" s="103"/>
    </row>
    <row r="2" spans="1:20" x14ac:dyDescent="0.25">
      <c r="D2" s="100"/>
      <c r="E2" s="100"/>
      <c r="F2" s="101"/>
      <c r="G2" s="101"/>
    </row>
    <row r="3" spans="1:20" s="166" customFormat="1" ht="67.5" x14ac:dyDescent="0.25">
      <c r="A3" s="155" t="s">
        <v>170</v>
      </c>
      <c r="B3" s="156" t="s">
        <v>171</v>
      </c>
      <c r="C3" s="157" t="s">
        <v>496</v>
      </c>
      <c r="D3" s="158" t="s">
        <v>497</v>
      </c>
      <c r="E3" s="158" t="s">
        <v>498</v>
      </c>
      <c r="F3" s="159" t="s">
        <v>0</v>
      </c>
      <c r="G3" s="160" t="s">
        <v>499</v>
      </c>
      <c r="H3" s="161" t="s">
        <v>500</v>
      </c>
      <c r="I3" s="161" t="s">
        <v>501</v>
      </c>
      <c r="J3" s="161" t="s">
        <v>502</v>
      </c>
      <c r="K3" s="161" t="s">
        <v>503</v>
      </c>
      <c r="L3" s="161" t="s">
        <v>504</v>
      </c>
      <c r="M3" s="162" t="s">
        <v>9</v>
      </c>
      <c r="N3" s="163" t="s">
        <v>505</v>
      </c>
      <c r="O3" s="164" t="s">
        <v>506</v>
      </c>
      <c r="P3" s="161" t="s">
        <v>1</v>
      </c>
      <c r="Q3" s="164" t="s">
        <v>2</v>
      </c>
      <c r="R3" s="165" t="s">
        <v>507</v>
      </c>
      <c r="S3" s="165" t="s">
        <v>495</v>
      </c>
      <c r="T3" s="184" t="s">
        <v>523</v>
      </c>
    </row>
    <row r="4" spans="1:20" s="112" customFormat="1" x14ac:dyDescent="0.25">
      <c r="A4" s="113"/>
      <c r="B4" s="114"/>
      <c r="C4" s="115" t="s">
        <v>6</v>
      </c>
      <c r="D4" s="106"/>
      <c r="E4" s="106"/>
      <c r="F4" s="107"/>
      <c r="G4" s="107"/>
      <c r="H4" s="108"/>
      <c r="I4" s="108"/>
      <c r="J4" s="108"/>
      <c r="K4" s="108"/>
      <c r="L4" s="108"/>
      <c r="M4" s="109"/>
      <c r="N4" s="110"/>
      <c r="O4" s="111"/>
      <c r="P4" s="108"/>
      <c r="Q4" s="111"/>
      <c r="R4" s="20"/>
      <c r="S4" s="20"/>
      <c r="T4" s="20"/>
    </row>
    <row r="5" spans="1:20" ht="64.5" customHeight="1" x14ac:dyDescent="0.25">
      <c r="A5" s="78" t="s">
        <v>172</v>
      </c>
      <c r="B5" s="13"/>
      <c r="C5" s="25" t="s">
        <v>347</v>
      </c>
      <c r="D5" s="47"/>
      <c r="E5" s="47"/>
      <c r="F5" s="59"/>
      <c r="G5" s="59"/>
      <c r="H5" s="16"/>
      <c r="I5" s="16"/>
      <c r="J5" s="16"/>
      <c r="K5" s="16"/>
      <c r="L5" s="16"/>
      <c r="M5" s="122"/>
      <c r="N5" s="17"/>
      <c r="O5" s="16"/>
      <c r="P5" s="16"/>
      <c r="Q5" s="16"/>
      <c r="R5" s="16"/>
      <c r="S5" s="16" t="s">
        <v>508</v>
      </c>
      <c r="T5" s="16"/>
    </row>
    <row r="6" spans="1:20" ht="84" customHeight="1" x14ac:dyDescent="0.25">
      <c r="A6" s="79" t="s">
        <v>172</v>
      </c>
      <c r="B6" s="6" t="s">
        <v>173</v>
      </c>
      <c r="C6" s="21" t="s">
        <v>348</v>
      </c>
      <c r="D6" s="15">
        <v>100</v>
      </c>
      <c r="E6" s="15">
        <f>D6*2</f>
        <v>200</v>
      </c>
      <c r="F6" s="27" t="s">
        <v>3</v>
      </c>
      <c r="G6" s="27"/>
      <c r="H6" s="76"/>
      <c r="I6" s="3"/>
      <c r="J6" s="3"/>
      <c r="K6" s="3"/>
      <c r="L6" s="3"/>
      <c r="M6" s="117">
        <f>E6*H6</f>
        <v>0</v>
      </c>
      <c r="N6" s="118">
        <f>E6*J6</f>
        <v>0</v>
      </c>
      <c r="O6" s="3"/>
      <c r="P6" s="43"/>
      <c r="Q6" s="43"/>
      <c r="R6" s="43"/>
      <c r="S6" s="3" t="s">
        <v>508</v>
      </c>
      <c r="T6" s="3"/>
    </row>
    <row r="7" spans="1:20" ht="94.5" customHeight="1" x14ac:dyDescent="0.25">
      <c r="A7" s="79" t="s">
        <v>172</v>
      </c>
      <c r="B7" s="6" t="s">
        <v>174</v>
      </c>
      <c r="C7" s="27" t="s">
        <v>349</v>
      </c>
      <c r="D7" s="15">
        <v>100</v>
      </c>
      <c r="E7" s="15">
        <f t="shared" ref="E7:E70" si="0">D7*2</f>
        <v>200</v>
      </c>
      <c r="F7" s="27" t="s">
        <v>3</v>
      </c>
      <c r="G7" s="27"/>
      <c r="H7" s="76"/>
      <c r="I7" s="3"/>
      <c r="J7" s="3"/>
      <c r="K7" s="3"/>
      <c r="L7" s="3"/>
      <c r="M7" s="117">
        <f t="shared" ref="M7:M16" si="1">E7*H7</f>
        <v>0</v>
      </c>
      <c r="N7" s="118">
        <f t="shared" ref="N7:N16" si="2">E7*J7</f>
        <v>0</v>
      </c>
      <c r="O7" s="3"/>
      <c r="P7" s="43"/>
      <c r="Q7" s="43"/>
      <c r="R7" s="43"/>
      <c r="S7" s="3" t="s">
        <v>508</v>
      </c>
      <c r="T7" s="3"/>
    </row>
    <row r="8" spans="1:20" ht="84.75" customHeight="1" x14ac:dyDescent="0.25">
      <c r="A8" s="79" t="s">
        <v>172</v>
      </c>
      <c r="B8" s="6" t="s">
        <v>175</v>
      </c>
      <c r="C8" s="21" t="s">
        <v>350</v>
      </c>
      <c r="D8" s="15">
        <v>50</v>
      </c>
      <c r="E8" s="15">
        <f t="shared" si="0"/>
        <v>100</v>
      </c>
      <c r="F8" s="27" t="s">
        <v>3</v>
      </c>
      <c r="G8" s="27"/>
      <c r="H8" s="76"/>
      <c r="I8" s="3"/>
      <c r="J8" s="3"/>
      <c r="K8" s="3"/>
      <c r="L8" s="3"/>
      <c r="M8" s="117">
        <f t="shared" si="1"/>
        <v>0</v>
      </c>
      <c r="N8" s="118">
        <f t="shared" si="2"/>
        <v>0</v>
      </c>
      <c r="O8" s="3"/>
      <c r="P8" s="43"/>
      <c r="Q8" s="43"/>
      <c r="R8" s="43"/>
      <c r="S8" s="3" t="s">
        <v>508</v>
      </c>
      <c r="T8" s="3"/>
    </row>
    <row r="9" spans="1:20" ht="81" x14ac:dyDescent="0.25">
      <c r="A9" s="79" t="s">
        <v>172</v>
      </c>
      <c r="B9" s="6" t="s">
        <v>176</v>
      </c>
      <c r="C9" s="21" t="s">
        <v>351</v>
      </c>
      <c r="D9" s="15">
        <v>50</v>
      </c>
      <c r="E9" s="15">
        <f t="shared" si="0"/>
        <v>100</v>
      </c>
      <c r="F9" s="27" t="s">
        <v>3</v>
      </c>
      <c r="G9" s="27"/>
      <c r="H9" s="76"/>
      <c r="I9" s="3"/>
      <c r="J9" s="3"/>
      <c r="K9" s="3"/>
      <c r="L9" s="3"/>
      <c r="M9" s="117">
        <f t="shared" si="1"/>
        <v>0</v>
      </c>
      <c r="N9" s="118">
        <f t="shared" si="2"/>
        <v>0</v>
      </c>
      <c r="O9" s="3"/>
      <c r="P9" s="43"/>
      <c r="Q9" s="43"/>
      <c r="R9" s="43"/>
      <c r="S9" s="3" t="s">
        <v>508</v>
      </c>
      <c r="T9" s="3"/>
    </row>
    <row r="10" spans="1:20" x14ac:dyDescent="0.25">
      <c r="A10" s="119">
        <v>1</v>
      </c>
      <c r="B10" s="6" t="s">
        <v>177</v>
      </c>
      <c r="C10" s="37" t="s">
        <v>10</v>
      </c>
      <c r="D10" s="120">
        <v>20</v>
      </c>
      <c r="E10" s="15">
        <f t="shared" si="0"/>
        <v>40</v>
      </c>
      <c r="F10" s="27" t="s">
        <v>3</v>
      </c>
      <c r="G10" s="27"/>
      <c r="H10" s="121"/>
      <c r="I10" s="3"/>
      <c r="J10" s="3"/>
      <c r="K10" s="3"/>
      <c r="L10" s="3"/>
      <c r="M10" s="117">
        <f t="shared" si="1"/>
        <v>0</v>
      </c>
      <c r="N10" s="118">
        <f t="shared" si="2"/>
        <v>0</v>
      </c>
      <c r="O10" s="43"/>
      <c r="P10" s="37"/>
      <c r="Q10" s="43"/>
      <c r="R10" s="43"/>
      <c r="S10" s="3" t="s">
        <v>508</v>
      </c>
      <c r="T10" s="3"/>
    </row>
    <row r="11" spans="1:20" x14ac:dyDescent="0.25">
      <c r="A11" s="119">
        <v>1</v>
      </c>
      <c r="B11" s="6" t="s">
        <v>178</v>
      </c>
      <c r="C11" s="37" t="s">
        <v>11</v>
      </c>
      <c r="D11" s="120">
        <v>20</v>
      </c>
      <c r="E11" s="15">
        <f t="shared" si="0"/>
        <v>40</v>
      </c>
      <c r="F11" s="27" t="s">
        <v>3</v>
      </c>
      <c r="G11" s="27"/>
      <c r="H11" s="121"/>
      <c r="I11" s="3"/>
      <c r="J11" s="3"/>
      <c r="K11" s="3"/>
      <c r="L11" s="3"/>
      <c r="M11" s="117">
        <f t="shared" si="1"/>
        <v>0</v>
      </c>
      <c r="N11" s="118">
        <f t="shared" si="2"/>
        <v>0</v>
      </c>
      <c r="O11" s="37"/>
      <c r="P11" s="37"/>
      <c r="Q11" s="43"/>
      <c r="R11" s="43"/>
      <c r="S11" s="3" t="s">
        <v>508</v>
      </c>
      <c r="T11" s="3"/>
    </row>
    <row r="12" spans="1:20" x14ac:dyDescent="0.25">
      <c r="A12" s="119">
        <v>1</v>
      </c>
      <c r="B12" s="6" t="s">
        <v>179</v>
      </c>
      <c r="C12" s="37" t="s">
        <v>12</v>
      </c>
      <c r="D12" s="120">
        <v>20</v>
      </c>
      <c r="E12" s="15">
        <f t="shared" si="0"/>
        <v>40</v>
      </c>
      <c r="F12" s="27" t="s">
        <v>3</v>
      </c>
      <c r="G12" s="27"/>
      <c r="H12" s="121"/>
      <c r="I12" s="3"/>
      <c r="J12" s="3"/>
      <c r="K12" s="3"/>
      <c r="L12" s="3"/>
      <c r="M12" s="117">
        <f t="shared" si="1"/>
        <v>0</v>
      </c>
      <c r="N12" s="118">
        <f t="shared" si="2"/>
        <v>0</v>
      </c>
      <c r="O12" s="37"/>
      <c r="P12" s="37"/>
      <c r="Q12" s="43"/>
      <c r="R12" s="43"/>
      <c r="S12" s="3" t="s">
        <v>508</v>
      </c>
      <c r="T12" s="3"/>
    </row>
    <row r="13" spans="1:20" x14ac:dyDescent="0.25">
      <c r="A13" s="119">
        <v>1</v>
      </c>
      <c r="B13" s="6" t="s">
        <v>180</v>
      </c>
      <c r="C13" s="37" t="s">
        <v>13</v>
      </c>
      <c r="D13" s="120">
        <v>20</v>
      </c>
      <c r="E13" s="15">
        <f t="shared" si="0"/>
        <v>40</v>
      </c>
      <c r="F13" s="27" t="s">
        <v>3</v>
      </c>
      <c r="G13" s="27"/>
      <c r="H13" s="121"/>
      <c r="I13" s="3"/>
      <c r="J13" s="3"/>
      <c r="K13" s="3"/>
      <c r="L13" s="3"/>
      <c r="M13" s="117">
        <f t="shared" si="1"/>
        <v>0</v>
      </c>
      <c r="N13" s="118">
        <f t="shared" si="2"/>
        <v>0</v>
      </c>
      <c r="O13" s="37"/>
      <c r="P13" s="37"/>
      <c r="Q13" s="43"/>
      <c r="R13" s="43"/>
      <c r="S13" s="3" t="s">
        <v>508</v>
      </c>
      <c r="T13" s="3"/>
    </row>
    <row r="14" spans="1:20" x14ac:dyDescent="0.25">
      <c r="A14" s="119">
        <v>1</v>
      </c>
      <c r="B14" s="6" t="s">
        <v>181</v>
      </c>
      <c r="C14" s="37" t="s">
        <v>14</v>
      </c>
      <c r="D14" s="120">
        <v>20</v>
      </c>
      <c r="E14" s="15">
        <f t="shared" si="0"/>
        <v>40</v>
      </c>
      <c r="F14" s="27" t="s">
        <v>3</v>
      </c>
      <c r="G14" s="27"/>
      <c r="H14" s="121"/>
      <c r="I14" s="3"/>
      <c r="J14" s="3"/>
      <c r="K14" s="3"/>
      <c r="L14" s="3"/>
      <c r="M14" s="117">
        <f t="shared" si="1"/>
        <v>0</v>
      </c>
      <c r="N14" s="118">
        <f t="shared" si="2"/>
        <v>0</v>
      </c>
      <c r="O14" s="37"/>
      <c r="P14" s="37"/>
      <c r="Q14" s="43"/>
      <c r="R14" s="43"/>
      <c r="S14" s="3" t="s">
        <v>508</v>
      </c>
      <c r="T14" s="3"/>
    </row>
    <row r="15" spans="1:20" x14ac:dyDescent="0.25">
      <c r="A15" s="119">
        <v>1</v>
      </c>
      <c r="B15" s="6" t="s">
        <v>182</v>
      </c>
      <c r="C15" s="37" t="s">
        <v>15</v>
      </c>
      <c r="D15" s="120">
        <v>20</v>
      </c>
      <c r="E15" s="15">
        <f t="shared" si="0"/>
        <v>40</v>
      </c>
      <c r="F15" s="27" t="s">
        <v>3</v>
      </c>
      <c r="G15" s="27"/>
      <c r="H15" s="121"/>
      <c r="I15" s="3"/>
      <c r="J15" s="3"/>
      <c r="K15" s="3"/>
      <c r="L15" s="3"/>
      <c r="M15" s="117">
        <f t="shared" si="1"/>
        <v>0</v>
      </c>
      <c r="N15" s="118">
        <f t="shared" si="2"/>
        <v>0</v>
      </c>
      <c r="O15" s="37"/>
      <c r="P15" s="37"/>
      <c r="Q15" s="43"/>
      <c r="R15" s="43"/>
      <c r="S15" s="3" t="s">
        <v>508</v>
      </c>
      <c r="T15" s="3"/>
    </row>
    <row r="16" spans="1:20" x14ac:dyDescent="0.25">
      <c r="A16" s="119">
        <v>1</v>
      </c>
      <c r="B16" s="6" t="s">
        <v>183</v>
      </c>
      <c r="C16" s="37" t="s">
        <v>16</v>
      </c>
      <c r="D16" s="120">
        <v>20</v>
      </c>
      <c r="E16" s="15">
        <f t="shared" si="0"/>
        <v>40</v>
      </c>
      <c r="F16" s="27" t="s">
        <v>3</v>
      </c>
      <c r="G16" s="27"/>
      <c r="H16" s="121"/>
      <c r="I16" s="3"/>
      <c r="J16" s="3"/>
      <c r="K16" s="3"/>
      <c r="L16" s="3"/>
      <c r="M16" s="117">
        <f t="shared" si="1"/>
        <v>0</v>
      </c>
      <c r="N16" s="118">
        <f t="shared" si="2"/>
        <v>0</v>
      </c>
      <c r="O16" s="37"/>
      <c r="P16" s="37"/>
      <c r="Q16" s="43"/>
      <c r="R16" s="43"/>
      <c r="S16" s="3" t="s">
        <v>508</v>
      </c>
      <c r="T16" s="3"/>
    </row>
    <row r="17" spans="1:20" ht="54" x14ac:dyDescent="0.25">
      <c r="A17" s="78" t="s">
        <v>172</v>
      </c>
      <c r="B17" s="13" t="s">
        <v>466</v>
      </c>
      <c r="C17" s="25" t="s">
        <v>4</v>
      </c>
      <c r="D17" s="47"/>
      <c r="E17" s="47"/>
      <c r="F17" s="59"/>
      <c r="G17" s="59"/>
      <c r="H17" s="16"/>
      <c r="I17" s="16"/>
      <c r="J17" s="16"/>
      <c r="K17" s="16"/>
      <c r="L17" s="16"/>
      <c r="M17" s="122">
        <f>SUM(M6:M16)</f>
        <v>0</v>
      </c>
      <c r="N17" s="17">
        <f>SUM(N6:N16)</f>
        <v>0</v>
      </c>
      <c r="O17" s="16"/>
      <c r="P17" s="16"/>
      <c r="Q17" s="16"/>
      <c r="R17" s="16"/>
      <c r="S17" s="16" t="s">
        <v>508</v>
      </c>
      <c r="T17" s="16"/>
    </row>
    <row r="18" spans="1:20" ht="67.5" x14ac:dyDescent="0.25">
      <c r="A18" s="78" t="s">
        <v>184</v>
      </c>
      <c r="B18" s="2"/>
      <c r="C18" s="25" t="s">
        <v>292</v>
      </c>
      <c r="D18" s="15"/>
      <c r="E18" s="15"/>
      <c r="F18" s="57"/>
      <c r="G18" s="57"/>
      <c r="H18" s="3"/>
      <c r="I18" s="3"/>
      <c r="J18" s="3"/>
      <c r="K18" s="3"/>
      <c r="L18" s="3"/>
      <c r="M18" s="116"/>
      <c r="N18" s="4"/>
      <c r="O18" s="3"/>
      <c r="P18" s="3"/>
      <c r="Q18" s="3"/>
      <c r="R18" s="3"/>
      <c r="S18" s="3" t="s">
        <v>508</v>
      </c>
      <c r="T18" s="3"/>
    </row>
    <row r="19" spans="1:20" ht="175.5" x14ac:dyDescent="0.25">
      <c r="A19" s="79" t="s">
        <v>184</v>
      </c>
      <c r="B19" s="6" t="s">
        <v>185</v>
      </c>
      <c r="C19" s="12" t="s">
        <v>99</v>
      </c>
      <c r="D19" s="15">
        <v>200</v>
      </c>
      <c r="E19" s="15">
        <f t="shared" si="0"/>
        <v>400</v>
      </c>
      <c r="F19" s="27" t="s">
        <v>3</v>
      </c>
      <c r="G19" s="27"/>
      <c r="H19" s="7"/>
      <c r="I19" s="8"/>
      <c r="J19" s="9"/>
      <c r="K19" s="9"/>
      <c r="L19" s="9"/>
      <c r="M19" s="117">
        <f t="shared" ref="M19:M24" si="3">E19*H19</f>
        <v>0</v>
      </c>
      <c r="N19" s="118">
        <f t="shared" ref="N19:N24" si="4">E19*J19</f>
        <v>0</v>
      </c>
      <c r="O19" s="10"/>
      <c r="P19" s="11"/>
      <c r="Q19" s="10"/>
      <c r="R19" s="3"/>
      <c r="S19" s="3" t="s">
        <v>508</v>
      </c>
      <c r="T19" s="3"/>
    </row>
    <row r="20" spans="1:20" ht="54" x14ac:dyDescent="0.25">
      <c r="A20" s="79" t="s">
        <v>184</v>
      </c>
      <c r="B20" s="6" t="s">
        <v>186</v>
      </c>
      <c r="C20" s="12" t="s">
        <v>100</v>
      </c>
      <c r="D20" s="15">
        <v>200</v>
      </c>
      <c r="E20" s="15">
        <f t="shared" si="0"/>
        <v>400</v>
      </c>
      <c r="F20" s="27" t="s">
        <v>3</v>
      </c>
      <c r="G20" s="27"/>
      <c r="H20" s="7"/>
      <c r="I20" s="8"/>
      <c r="J20" s="8"/>
      <c r="K20" s="8"/>
      <c r="L20" s="8"/>
      <c r="M20" s="117">
        <f t="shared" si="3"/>
        <v>0</v>
      </c>
      <c r="N20" s="118">
        <f t="shared" si="4"/>
        <v>0</v>
      </c>
      <c r="O20" s="10"/>
      <c r="P20" s="11"/>
      <c r="Q20" s="10"/>
      <c r="R20" s="3"/>
      <c r="S20" s="3" t="s">
        <v>508</v>
      </c>
      <c r="T20" s="3"/>
    </row>
    <row r="21" spans="1:20" ht="27" x14ac:dyDescent="0.25">
      <c r="A21" s="79" t="s">
        <v>184</v>
      </c>
      <c r="B21" s="6" t="s">
        <v>187</v>
      </c>
      <c r="C21" s="12" t="s">
        <v>101</v>
      </c>
      <c r="D21" s="15">
        <v>100</v>
      </c>
      <c r="E21" s="15">
        <f t="shared" si="0"/>
        <v>200</v>
      </c>
      <c r="F21" s="27" t="s">
        <v>3</v>
      </c>
      <c r="G21" s="27"/>
      <c r="H21" s="7"/>
      <c r="I21" s="8"/>
      <c r="J21" s="8"/>
      <c r="K21" s="8"/>
      <c r="L21" s="8"/>
      <c r="M21" s="117">
        <f t="shared" si="3"/>
        <v>0</v>
      </c>
      <c r="N21" s="118">
        <f t="shared" si="4"/>
        <v>0</v>
      </c>
      <c r="O21" s="10"/>
      <c r="P21" s="11"/>
      <c r="Q21" s="10"/>
      <c r="R21" s="3"/>
      <c r="S21" s="3" t="s">
        <v>508</v>
      </c>
      <c r="T21" s="3"/>
    </row>
    <row r="22" spans="1:20" ht="270" x14ac:dyDescent="0.25">
      <c r="A22" s="79" t="s">
        <v>184</v>
      </c>
      <c r="B22" s="6" t="s">
        <v>188</v>
      </c>
      <c r="C22" s="12" t="s">
        <v>102</v>
      </c>
      <c r="D22" s="15">
        <v>200</v>
      </c>
      <c r="E22" s="15">
        <f t="shared" si="0"/>
        <v>400</v>
      </c>
      <c r="F22" s="27" t="s">
        <v>3</v>
      </c>
      <c r="G22" s="27"/>
      <c r="H22" s="7"/>
      <c r="I22" s="8"/>
      <c r="J22" s="9"/>
      <c r="K22" s="9"/>
      <c r="L22" s="9"/>
      <c r="M22" s="117">
        <f t="shared" si="3"/>
        <v>0</v>
      </c>
      <c r="N22" s="118">
        <f t="shared" si="4"/>
        <v>0</v>
      </c>
      <c r="O22" s="3"/>
      <c r="P22" s="123"/>
      <c r="Q22" s="10"/>
      <c r="R22" s="3"/>
      <c r="S22" s="3" t="s">
        <v>508</v>
      </c>
      <c r="T22" s="3"/>
    </row>
    <row r="23" spans="1:20" ht="40.5" x14ac:dyDescent="0.25">
      <c r="A23" s="79" t="s">
        <v>184</v>
      </c>
      <c r="B23" s="6" t="s">
        <v>189</v>
      </c>
      <c r="C23" s="12" t="s">
        <v>103</v>
      </c>
      <c r="D23" s="15">
        <v>200</v>
      </c>
      <c r="E23" s="15">
        <f t="shared" si="0"/>
        <v>400</v>
      </c>
      <c r="F23" s="27" t="s">
        <v>3</v>
      </c>
      <c r="G23" s="27"/>
      <c r="H23" s="7"/>
      <c r="I23" s="8"/>
      <c r="J23" s="8"/>
      <c r="K23" s="8"/>
      <c r="L23" s="8"/>
      <c r="M23" s="117">
        <f t="shared" si="3"/>
        <v>0</v>
      </c>
      <c r="N23" s="118">
        <f t="shared" si="4"/>
        <v>0</v>
      </c>
      <c r="O23" s="10"/>
      <c r="P23" s="11"/>
      <c r="Q23" s="10"/>
      <c r="R23" s="3"/>
      <c r="S23" s="3" t="s">
        <v>508</v>
      </c>
      <c r="T23" s="3"/>
    </row>
    <row r="24" spans="1:20" ht="54" x14ac:dyDescent="0.25">
      <c r="A24" s="79" t="s">
        <v>184</v>
      </c>
      <c r="B24" s="6" t="s">
        <v>190</v>
      </c>
      <c r="C24" s="12" t="s">
        <v>104</v>
      </c>
      <c r="D24" s="15">
        <v>100</v>
      </c>
      <c r="E24" s="15">
        <f t="shared" si="0"/>
        <v>200</v>
      </c>
      <c r="F24" s="27" t="s">
        <v>3</v>
      </c>
      <c r="G24" s="27"/>
      <c r="H24" s="7"/>
      <c r="I24" s="8"/>
      <c r="J24" s="8"/>
      <c r="K24" s="8"/>
      <c r="L24" s="8"/>
      <c r="M24" s="117">
        <f t="shared" si="3"/>
        <v>0</v>
      </c>
      <c r="N24" s="118">
        <f t="shared" si="4"/>
        <v>0</v>
      </c>
      <c r="O24" s="10"/>
      <c r="P24" s="11"/>
      <c r="Q24" s="10"/>
      <c r="R24" s="3"/>
      <c r="S24" s="3" t="s">
        <v>508</v>
      </c>
      <c r="T24" s="3"/>
    </row>
    <row r="25" spans="1:20" ht="67.5" x14ac:dyDescent="0.25">
      <c r="A25" s="78" t="s">
        <v>184</v>
      </c>
      <c r="B25" s="13" t="s">
        <v>465</v>
      </c>
      <c r="C25" s="14" t="s">
        <v>4</v>
      </c>
      <c r="D25" s="47"/>
      <c r="E25" s="47"/>
      <c r="F25" s="59"/>
      <c r="G25" s="59"/>
      <c r="H25" s="16"/>
      <c r="I25" s="55"/>
      <c r="J25" s="16"/>
      <c r="K25" s="16"/>
      <c r="L25" s="16"/>
      <c r="M25" s="122">
        <f>SUM(M19:M24)</f>
        <v>0</v>
      </c>
      <c r="N25" s="17">
        <f>SUM(N19:N24)</f>
        <v>0</v>
      </c>
      <c r="O25" s="16"/>
      <c r="P25" s="16"/>
      <c r="Q25" s="51"/>
      <c r="R25" s="16"/>
      <c r="S25" s="16" t="s">
        <v>508</v>
      </c>
      <c r="T25" s="16"/>
    </row>
    <row r="26" spans="1:20" ht="40.5" x14ac:dyDescent="0.25">
      <c r="A26" s="78" t="s">
        <v>191</v>
      </c>
      <c r="B26" s="13"/>
      <c r="C26" s="25" t="s">
        <v>291</v>
      </c>
      <c r="D26" s="54"/>
      <c r="E26" s="15"/>
      <c r="F26" s="57"/>
      <c r="G26" s="57"/>
      <c r="H26" s="18"/>
      <c r="I26" s="19"/>
      <c r="J26" s="18"/>
      <c r="K26" s="18"/>
      <c r="L26" s="18"/>
      <c r="M26" s="116"/>
      <c r="N26" s="42"/>
      <c r="O26" s="20"/>
      <c r="P26" s="20"/>
      <c r="Q26" s="20"/>
      <c r="R26" s="20"/>
      <c r="S26" s="3" t="s">
        <v>508</v>
      </c>
      <c r="T26" s="3"/>
    </row>
    <row r="27" spans="1:20" ht="121.5" x14ac:dyDescent="0.25">
      <c r="A27" s="79" t="s">
        <v>191</v>
      </c>
      <c r="B27" s="6" t="s">
        <v>192</v>
      </c>
      <c r="C27" s="21" t="s">
        <v>105</v>
      </c>
      <c r="D27" s="15">
        <v>200</v>
      </c>
      <c r="E27" s="15">
        <f t="shared" si="0"/>
        <v>400</v>
      </c>
      <c r="F27" s="27" t="s">
        <v>3</v>
      </c>
      <c r="G27" s="27"/>
      <c r="H27" s="18"/>
      <c r="I27" s="19"/>
      <c r="J27" s="18"/>
      <c r="K27" s="18"/>
      <c r="L27" s="18"/>
      <c r="M27" s="117">
        <f t="shared" ref="M27:M33" si="5">E27*H27</f>
        <v>0</v>
      </c>
      <c r="N27" s="118">
        <f t="shared" ref="N27:N33" si="6">E27*J27</f>
        <v>0</v>
      </c>
      <c r="O27" s="10"/>
      <c r="P27" s="10"/>
      <c r="Q27" s="20"/>
      <c r="R27" s="20"/>
      <c r="S27" s="3" t="s">
        <v>508</v>
      </c>
      <c r="T27" s="3"/>
    </row>
    <row r="28" spans="1:20" ht="27" x14ac:dyDescent="0.25">
      <c r="A28" s="79" t="s">
        <v>191</v>
      </c>
      <c r="B28" s="6" t="s">
        <v>193</v>
      </c>
      <c r="C28" s="21" t="s">
        <v>106</v>
      </c>
      <c r="D28" s="15">
        <v>200</v>
      </c>
      <c r="E28" s="15">
        <f t="shared" si="0"/>
        <v>400</v>
      </c>
      <c r="F28" s="27" t="s">
        <v>3</v>
      </c>
      <c r="G28" s="27"/>
      <c r="H28" s="18"/>
      <c r="I28" s="19"/>
      <c r="J28" s="18"/>
      <c r="K28" s="18"/>
      <c r="L28" s="18"/>
      <c r="M28" s="117">
        <f t="shared" si="5"/>
        <v>0</v>
      </c>
      <c r="N28" s="118">
        <f t="shared" si="6"/>
        <v>0</v>
      </c>
      <c r="O28" s="10"/>
      <c r="P28" s="10"/>
      <c r="Q28" s="20"/>
      <c r="R28" s="20"/>
      <c r="S28" s="3" t="s">
        <v>508</v>
      </c>
      <c r="T28" s="3"/>
    </row>
    <row r="29" spans="1:20" ht="94.5" x14ac:dyDescent="0.25">
      <c r="A29" s="79" t="s">
        <v>191</v>
      </c>
      <c r="B29" s="6" t="s">
        <v>194</v>
      </c>
      <c r="C29" s="21" t="s">
        <v>107</v>
      </c>
      <c r="D29" s="15">
        <v>200</v>
      </c>
      <c r="E29" s="15">
        <f t="shared" si="0"/>
        <v>400</v>
      </c>
      <c r="F29" s="27" t="s">
        <v>3</v>
      </c>
      <c r="G29" s="27"/>
      <c r="H29" s="18"/>
      <c r="I29" s="19"/>
      <c r="J29" s="18"/>
      <c r="K29" s="18"/>
      <c r="L29" s="18"/>
      <c r="M29" s="117">
        <f t="shared" si="5"/>
        <v>0</v>
      </c>
      <c r="N29" s="118">
        <f t="shared" si="6"/>
        <v>0</v>
      </c>
      <c r="O29" s="10"/>
      <c r="P29" s="10"/>
      <c r="Q29" s="20"/>
      <c r="R29" s="20"/>
      <c r="S29" s="3" t="s">
        <v>508</v>
      </c>
      <c r="T29" s="3"/>
    </row>
    <row r="30" spans="1:20" ht="94.5" x14ac:dyDescent="0.25">
      <c r="A30" s="79" t="s">
        <v>191</v>
      </c>
      <c r="B30" s="6" t="s">
        <v>195</v>
      </c>
      <c r="C30" s="21" t="s">
        <v>108</v>
      </c>
      <c r="D30" s="15">
        <v>200</v>
      </c>
      <c r="E30" s="15">
        <f t="shared" si="0"/>
        <v>400</v>
      </c>
      <c r="F30" s="27" t="s">
        <v>3</v>
      </c>
      <c r="G30" s="27"/>
      <c r="H30" s="18"/>
      <c r="I30" s="19"/>
      <c r="J30" s="18"/>
      <c r="K30" s="18"/>
      <c r="L30" s="18"/>
      <c r="M30" s="117">
        <f t="shared" si="5"/>
        <v>0</v>
      </c>
      <c r="N30" s="118">
        <f t="shared" si="6"/>
        <v>0</v>
      </c>
      <c r="O30" s="10"/>
      <c r="P30" s="10"/>
      <c r="Q30" s="20"/>
      <c r="R30" s="20"/>
      <c r="S30" s="3" t="s">
        <v>508</v>
      </c>
      <c r="T30" s="3"/>
    </row>
    <row r="31" spans="1:20" ht="40.5" x14ac:dyDescent="0.25">
      <c r="A31" s="79" t="s">
        <v>191</v>
      </c>
      <c r="B31" s="6" t="s">
        <v>196</v>
      </c>
      <c r="C31" s="21" t="s">
        <v>109</v>
      </c>
      <c r="D31" s="15">
        <v>50</v>
      </c>
      <c r="E31" s="15">
        <f t="shared" si="0"/>
        <v>100</v>
      </c>
      <c r="F31" s="27" t="s">
        <v>3</v>
      </c>
      <c r="G31" s="27"/>
      <c r="H31" s="18"/>
      <c r="I31" s="19"/>
      <c r="J31" s="18"/>
      <c r="K31" s="18"/>
      <c r="L31" s="18"/>
      <c r="M31" s="117">
        <f t="shared" si="5"/>
        <v>0</v>
      </c>
      <c r="N31" s="118">
        <f t="shared" si="6"/>
        <v>0</v>
      </c>
      <c r="O31" s="10"/>
      <c r="P31" s="10"/>
      <c r="Q31" s="20"/>
      <c r="R31" s="20"/>
      <c r="S31" s="3" t="s">
        <v>508</v>
      </c>
      <c r="T31" s="3"/>
    </row>
    <row r="32" spans="1:20" ht="40.5" x14ac:dyDescent="0.25">
      <c r="A32" s="79" t="s">
        <v>191</v>
      </c>
      <c r="B32" s="6" t="s">
        <v>197</v>
      </c>
      <c r="C32" s="21" t="s">
        <v>110</v>
      </c>
      <c r="D32" s="15">
        <v>200</v>
      </c>
      <c r="E32" s="15">
        <f t="shared" si="0"/>
        <v>400</v>
      </c>
      <c r="F32" s="27" t="s">
        <v>3</v>
      </c>
      <c r="G32" s="27"/>
      <c r="H32" s="18"/>
      <c r="I32" s="19"/>
      <c r="J32" s="18"/>
      <c r="K32" s="18"/>
      <c r="L32" s="18"/>
      <c r="M32" s="117">
        <f t="shared" si="5"/>
        <v>0</v>
      </c>
      <c r="N32" s="118">
        <f t="shared" si="6"/>
        <v>0</v>
      </c>
      <c r="O32" s="10"/>
      <c r="P32" s="10"/>
      <c r="Q32" s="20"/>
      <c r="R32" s="20"/>
      <c r="S32" s="3" t="s">
        <v>508</v>
      </c>
      <c r="T32" s="3"/>
    </row>
    <row r="33" spans="1:20" x14ac:dyDescent="0.25">
      <c r="A33" s="79" t="s">
        <v>191</v>
      </c>
      <c r="B33" s="6" t="s">
        <v>198</v>
      </c>
      <c r="C33" s="21" t="s">
        <v>75</v>
      </c>
      <c r="D33" s="15">
        <v>600</v>
      </c>
      <c r="E33" s="15">
        <f t="shared" si="0"/>
        <v>1200</v>
      </c>
      <c r="F33" s="27" t="s">
        <v>3</v>
      </c>
      <c r="G33" s="27"/>
      <c r="H33" s="18"/>
      <c r="I33" s="19"/>
      <c r="J33" s="18"/>
      <c r="K33" s="18"/>
      <c r="L33" s="18"/>
      <c r="M33" s="117">
        <f t="shared" si="5"/>
        <v>0</v>
      </c>
      <c r="N33" s="118">
        <f t="shared" si="6"/>
        <v>0</v>
      </c>
      <c r="O33" s="38"/>
      <c r="P33" s="38"/>
      <c r="Q33" s="20"/>
      <c r="R33" s="20"/>
      <c r="S33" s="3" t="s">
        <v>508</v>
      </c>
      <c r="T33" s="3"/>
    </row>
    <row r="34" spans="1:20" ht="67.5" x14ac:dyDescent="0.25">
      <c r="A34" s="78" t="s">
        <v>191</v>
      </c>
      <c r="B34" s="13" t="s">
        <v>472</v>
      </c>
      <c r="C34" s="14" t="s">
        <v>4</v>
      </c>
      <c r="D34" s="47"/>
      <c r="E34" s="47"/>
      <c r="F34" s="14"/>
      <c r="G34" s="14"/>
      <c r="H34" s="22"/>
      <c r="I34" s="23"/>
      <c r="J34" s="22"/>
      <c r="K34" s="22"/>
      <c r="L34" s="22"/>
      <c r="M34" s="122">
        <f>SUM(M27:M33)</f>
        <v>0</v>
      </c>
      <c r="N34" s="35">
        <f>SUM(N27:N33)</f>
        <v>0</v>
      </c>
      <c r="O34" s="24"/>
      <c r="P34" s="24"/>
      <c r="Q34" s="24"/>
      <c r="R34" s="24"/>
      <c r="S34" s="16" t="s">
        <v>508</v>
      </c>
      <c r="T34" s="16"/>
    </row>
    <row r="35" spans="1:20" ht="40.5" x14ac:dyDescent="0.25">
      <c r="A35" s="79" t="s">
        <v>203</v>
      </c>
      <c r="B35" s="6"/>
      <c r="C35" s="21" t="s">
        <v>469</v>
      </c>
      <c r="D35" s="15"/>
      <c r="E35" s="15"/>
      <c r="F35" s="57"/>
      <c r="G35" s="57"/>
      <c r="H35" s="3"/>
      <c r="I35" s="3"/>
      <c r="J35" s="3"/>
      <c r="K35" s="3"/>
      <c r="L35" s="3"/>
      <c r="M35" s="116"/>
      <c r="N35" s="4"/>
      <c r="O35" s="3"/>
      <c r="P35" s="3"/>
      <c r="Q35" s="3"/>
      <c r="R35" s="3"/>
      <c r="S35" s="3" t="s">
        <v>508</v>
      </c>
      <c r="T35" s="3"/>
    </row>
    <row r="36" spans="1:20" ht="94.5" x14ac:dyDescent="0.25">
      <c r="A36" s="79" t="s">
        <v>203</v>
      </c>
      <c r="B36" s="6" t="s">
        <v>199</v>
      </c>
      <c r="C36" s="27" t="s">
        <v>97</v>
      </c>
      <c r="D36" s="15">
        <v>100</v>
      </c>
      <c r="E36" s="15">
        <f t="shared" si="0"/>
        <v>200</v>
      </c>
      <c r="F36" s="57" t="s">
        <v>3</v>
      </c>
      <c r="G36" s="57"/>
      <c r="H36" s="3"/>
      <c r="I36" s="3"/>
      <c r="J36" s="3"/>
      <c r="K36" s="3"/>
      <c r="L36" s="3"/>
      <c r="M36" s="117">
        <f t="shared" ref="M36:M39" si="7">E36*H36</f>
        <v>0</v>
      </c>
      <c r="N36" s="118">
        <f t="shared" ref="N36:N39" si="8">E36*J36</f>
        <v>0</v>
      </c>
      <c r="O36" s="3"/>
      <c r="P36" s="3"/>
      <c r="Q36" s="3"/>
      <c r="R36" s="3"/>
      <c r="S36" s="3" t="s">
        <v>508</v>
      </c>
      <c r="T36" s="3"/>
    </row>
    <row r="37" spans="1:20" ht="148.5" x14ac:dyDescent="0.25">
      <c r="A37" s="79" t="s">
        <v>203</v>
      </c>
      <c r="B37" s="6" t="s">
        <v>200</v>
      </c>
      <c r="C37" s="27" t="s">
        <v>98</v>
      </c>
      <c r="D37" s="15">
        <v>100</v>
      </c>
      <c r="E37" s="15">
        <f t="shared" si="0"/>
        <v>200</v>
      </c>
      <c r="F37" s="57" t="s">
        <v>3</v>
      </c>
      <c r="G37" s="57"/>
      <c r="H37" s="3"/>
      <c r="I37" s="3"/>
      <c r="J37" s="3"/>
      <c r="K37" s="3"/>
      <c r="L37" s="3"/>
      <c r="M37" s="117">
        <f t="shared" si="7"/>
        <v>0</v>
      </c>
      <c r="N37" s="118">
        <f t="shared" si="8"/>
        <v>0</v>
      </c>
      <c r="O37" s="3"/>
      <c r="P37" s="3"/>
      <c r="Q37" s="3"/>
      <c r="R37" s="3"/>
      <c r="S37" s="3" t="s">
        <v>508</v>
      </c>
      <c r="T37" s="3"/>
    </row>
    <row r="38" spans="1:20" ht="40.5" x14ac:dyDescent="0.25">
      <c r="A38" s="79" t="s">
        <v>203</v>
      </c>
      <c r="B38" s="6" t="s">
        <v>201</v>
      </c>
      <c r="C38" s="21" t="s">
        <v>352</v>
      </c>
      <c r="D38" s="15">
        <v>50</v>
      </c>
      <c r="E38" s="15">
        <f t="shared" si="0"/>
        <v>100</v>
      </c>
      <c r="F38" s="57" t="s">
        <v>3</v>
      </c>
      <c r="G38" s="57"/>
      <c r="H38" s="3"/>
      <c r="I38" s="3"/>
      <c r="J38" s="3"/>
      <c r="K38" s="3"/>
      <c r="L38" s="3"/>
      <c r="M38" s="117">
        <f t="shared" si="7"/>
        <v>0</v>
      </c>
      <c r="N38" s="118">
        <f t="shared" si="8"/>
        <v>0</v>
      </c>
      <c r="O38" s="3"/>
      <c r="P38" s="3"/>
      <c r="Q38" s="3"/>
      <c r="R38" s="3"/>
      <c r="S38" s="3" t="s">
        <v>508</v>
      </c>
      <c r="T38" s="3"/>
    </row>
    <row r="39" spans="1:20" ht="40.5" x14ac:dyDescent="0.25">
      <c r="A39" s="79" t="s">
        <v>203</v>
      </c>
      <c r="B39" s="6" t="s">
        <v>202</v>
      </c>
      <c r="C39" s="21" t="s">
        <v>353</v>
      </c>
      <c r="D39" s="15">
        <v>100</v>
      </c>
      <c r="E39" s="15">
        <f t="shared" si="0"/>
        <v>200</v>
      </c>
      <c r="F39" s="57" t="s">
        <v>3</v>
      </c>
      <c r="G39" s="57"/>
      <c r="H39" s="3"/>
      <c r="I39" s="3"/>
      <c r="J39" s="3"/>
      <c r="K39" s="3"/>
      <c r="L39" s="3"/>
      <c r="M39" s="117">
        <f t="shared" si="7"/>
        <v>0</v>
      </c>
      <c r="N39" s="118">
        <f t="shared" si="8"/>
        <v>0</v>
      </c>
      <c r="O39" s="3"/>
      <c r="P39" s="3"/>
      <c r="Q39" s="3"/>
      <c r="R39" s="3"/>
      <c r="S39" s="3" t="s">
        <v>508</v>
      </c>
      <c r="T39" s="3"/>
    </row>
    <row r="40" spans="1:20" ht="67.5" x14ac:dyDescent="0.25">
      <c r="A40" s="78" t="s">
        <v>203</v>
      </c>
      <c r="B40" s="13" t="s">
        <v>467</v>
      </c>
      <c r="C40" s="14" t="s">
        <v>4</v>
      </c>
      <c r="D40" s="47"/>
      <c r="E40" s="47"/>
      <c r="F40" s="59"/>
      <c r="G40" s="59"/>
      <c r="H40" s="16"/>
      <c r="I40" s="16"/>
      <c r="J40" s="16"/>
      <c r="K40" s="16"/>
      <c r="L40" s="16"/>
      <c r="M40" s="122">
        <f>SUM(M36:M39)</f>
        <v>0</v>
      </c>
      <c r="N40" s="17">
        <f>SUM(N36:N39)</f>
        <v>0</v>
      </c>
      <c r="O40" s="16"/>
      <c r="P40" s="16"/>
      <c r="Q40" s="16"/>
      <c r="R40" s="16"/>
      <c r="S40" s="16" t="s">
        <v>508</v>
      </c>
      <c r="T40" s="16"/>
    </row>
    <row r="41" spans="1:20" ht="27" x14ac:dyDescent="0.25">
      <c r="A41" s="79"/>
      <c r="B41" s="6"/>
      <c r="C41" s="21" t="s">
        <v>470</v>
      </c>
      <c r="D41" s="15"/>
      <c r="E41" s="15"/>
      <c r="F41" s="57"/>
      <c r="G41" s="57"/>
      <c r="H41" s="3"/>
      <c r="I41" s="3"/>
      <c r="J41" s="3"/>
      <c r="K41" s="3"/>
      <c r="L41" s="3"/>
      <c r="M41" s="116"/>
      <c r="N41" s="4"/>
      <c r="O41" s="3"/>
      <c r="P41" s="3"/>
      <c r="Q41" s="3"/>
      <c r="R41" s="3"/>
      <c r="S41" s="3" t="s">
        <v>508</v>
      </c>
      <c r="T41" s="3"/>
    </row>
    <row r="42" spans="1:20" ht="108" x14ac:dyDescent="0.25">
      <c r="A42" s="79" t="s">
        <v>20</v>
      </c>
      <c r="B42" s="6" t="s">
        <v>204</v>
      </c>
      <c r="C42" s="21" t="s">
        <v>111</v>
      </c>
      <c r="D42" s="15">
        <v>60</v>
      </c>
      <c r="E42" s="15">
        <f t="shared" si="0"/>
        <v>120</v>
      </c>
      <c r="F42" s="57" t="s">
        <v>3</v>
      </c>
      <c r="G42" s="57"/>
      <c r="H42" s="18"/>
      <c r="I42" s="19"/>
      <c r="J42" s="18"/>
      <c r="K42" s="18"/>
      <c r="L42" s="18"/>
      <c r="M42" s="116">
        <f>E42*H42</f>
        <v>0</v>
      </c>
      <c r="N42" s="42">
        <f>E42*J42</f>
        <v>0</v>
      </c>
      <c r="O42" s="20"/>
      <c r="P42" s="20"/>
      <c r="Q42" s="20"/>
      <c r="R42" s="20"/>
      <c r="S42" s="3" t="s">
        <v>508</v>
      </c>
      <c r="T42" s="3"/>
    </row>
    <row r="43" spans="1:20" ht="94.5" x14ac:dyDescent="0.25">
      <c r="A43" s="79" t="s">
        <v>20</v>
      </c>
      <c r="B43" s="6" t="s">
        <v>205</v>
      </c>
      <c r="C43" s="21" t="s">
        <v>112</v>
      </c>
      <c r="D43" s="15">
        <v>60</v>
      </c>
      <c r="E43" s="15">
        <f t="shared" si="0"/>
        <v>120</v>
      </c>
      <c r="F43" s="57" t="s">
        <v>3</v>
      </c>
      <c r="G43" s="57"/>
      <c r="H43" s="18"/>
      <c r="I43" s="19"/>
      <c r="J43" s="18"/>
      <c r="K43" s="18"/>
      <c r="L43" s="18"/>
      <c r="M43" s="116">
        <f t="shared" ref="M43:M50" si="9">E43*H43</f>
        <v>0</v>
      </c>
      <c r="N43" s="42">
        <f t="shared" ref="N43:N50" si="10">E43*J43</f>
        <v>0</v>
      </c>
      <c r="O43" s="20"/>
      <c r="P43" s="20"/>
      <c r="Q43" s="20"/>
      <c r="R43" s="20"/>
      <c r="S43" s="3" t="s">
        <v>508</v>
      </c>
      <c r="T43" s="3"/>
    </row>
    <row r="44" spans="1:20" x14ac:dyDescent="0.25">
      <c r="A44" s="79" t="s">
        <v>20</v>
      </c>
      <c r="B44" s="6" t="s">
        <v>206</v>
      </c>
      <c r="C44" s="21" t="s">
        <v>113</v>
      </c>
      <c r="D44" s="15">
        <v>30</v>
      </c>
      <c r="E44" s="15">
        <f t="shared" si="0"/>
        <v>60</v>
      </c>
      <c r="F44" s="57" t="s">
        <v>3</v>
      </c>
      <c r="G44" s="57"/>
      <c r="H44" s="18"/>
      <c r="I44" s="19"/>
      <c r="J44" s="18"/>
      <c r="K44" s="18"/>
      <c r="L44" s="18"/>
      <c r="M44" s="116">
        <f t="shared" si="9"/>
        <v>0</v>
      </c>
      <c r="N44" s="42">
        <f t="shared" si="10"/>
        <v>0</v>
      </c>
      <c r="O44" s="20"/>
      <c r="P44" s="20"/>
      <c r="Q44" s="20"/>
      <c r="R44" s="20"/>
      <c r="S44" s="3" t="s">
        <v>508</v>
      </c>
      <c r="T44" s="3"/>
    </row>
    <row r="45" spans="1:20" ht="27" x14ac:dyDescent="0.25">
      <c r="A45" s="79" t="s">
        <v>20</v>
      </c>
      <c r="B45" s="6" t="s">
        <v>207</v>
      </c>
      <c r="C45" s="21" t="s">
        <v>114</v>
      </c>
      <c r="D45" s="15">
        <v>30</v>
      </c>
      <c r="E45" s="15">
        <f t="shared" si="0"/>
        <v>60</v>
      </c>
      <c r="F45" s="57" t="s">
        <v>3</v>
      </c>
      <c r="G45" s="57"/>
      <c r="H45" s="18"/>
      <c r="I45" s="19"/>
      <c r="J45" s="18"/>
      <c r="K45" s="18"/>
      <c r="L45" s="18"/>
      <c r="M45" s="116">
        <f t="shared" si="9"/>
        <v>0</v>
      </c>
      <c r="N45" s="42">
        <f t="shared" si="10"/>
        <v>0</v>
      </c>
      <c r="O45" s="20"/>
      <c r="P45" s="20"/>
      <c r="Q45" s="20"/>
      <c r="R45" s="20"/>
      <c r="S45" s="3" t="s">
        <v>508</v>
      </c>
      <c r="T45" s="3"/>
    </row>
    <row r="46" spans="1:20" x14ac:dyDescent="0.25">
      <c r="A46" s="79" t="s">
        <v>20</v>
      </c>
      <c r="B46" s="6" t="s">
        <v>208</v>
      </c>
      <c r="C46" s="21" t="s">
        <v>22</v>
      </c>
      <c r="D46" s="15">
        <v>60</v>
      </c>
      <c r="E46" s="15">
        <f t="shared" si="0"/>
        <v>120</v>
      </c>
      <c r="F46" s="57" t="s">
        <v>3</v>
      </c>
      <c r="G46" s="57"/>
      <c r="H46" s="18"/>
      <c r="I46" s="19"/>
      <c r="J46" s="18"/>
      <c r="K46" s="18"/>
      <c r="L46" s="18"/>
      <c r="M46" s="116">
        <f t="shared" si="9"/>
        <v>0</v>
      </c>
      <c r="N46" s="42">
        <f t="shared" si="10"/>
        <v>0</v>
      </c>
      <c r="O46" s="20"/>
      <c r="P46" s="20"/>
      <c r="Q46" s="20"/>
      <c r="R46" s="20"/>
      <c r="S46" s="3" t="s">
        <v>508</v>
      </c>
      <c r="T46" s="3"/>
    </row>
    <row r="47" spans="1:20" ht="148.5" x14ac:dyDescent="0.25">
      <c r="A47" s="79" t="s">
        <v>20</v>
      </c>
      <c r="B47" s="6" t="s">
        <v>209</v>
      </c>
      <c r="C47" s="21" t="s">
        <v>115</v>
      </c>
      <c r="D47" s="15">
        <v>60</v>
      </c>
      <c r="E47" s="15">
        <f t="shared" si="0"/>
        <v>120</v>
      </c>
      <c r="F47" s="57" t="s">
        <v>3</v>
      </c>
      <c r="G47" s="57"/>
      <c r="H47" s="18"/>
      <c r="I47" s="19"/>
      <c r="J47" s="18"/>
      <c r="K47" s="18"/>
      <c r="L47" s="18"/>
      <c r="M47" s="116">
        <f t="shared" si="9"/>
        <v>0</v>
      </c>
      <c r="N47" s="42">
        <f t="shared" si="10"/>
        <v>0</v>
      </c>
      <c r="O47" s="20"/>
      <c r="P47" s="20"/>
      <c r="Q47" s="20"/>
      <c r="R47" s="20"/>
      <c r="S47" s="3" t="s">
        <v>508</v>
      </c>
      <c r="T47" s="3"/>
    </row>
    <row r="48" spans="1:20" ht="256.5" x14ac:dyDescent="0.25">
      <c r="A48" s="79" t="s">
        <v>20</v>
      </c>
      <c r="B48" s="6" t="s">
        <v>210</v>
      </c>
      <c r="C48" s="21" t="s">
        <v>116</v>
      </c>
      <c r="D48" s="15">
        <v>60</v>
      </c>
      <c r="E48" s="15">
        <f t="shared" si="0"/>
        <v>120</v>
      </c>
      <c r="F48" s="57" t="s">
        <v>3</v>
      </c>
      <c r="G48" s="57"/>
      <c r="H48" s="18"/>
      <c r="I48" s="19"/>
      <c r="J48" s="18"/>
      <c r="K48" s="18"/>
      <c r="L48" s="18"/>
      <c r="M48" s="116">
        <f t="shared" si="9"/>
        <v>0</v>
      </c>
      <c r="N48" s="42">
        <f t="shared" si="10"/>
        <v>0</v>
      </c>
      <c r="O48" s="20"/>
      <c r="P48" s="20"/>
      <c r="Q48" s="20"/>
      <c r="R48" s="20"/>
      <c r="S48" s="3" t="s">
        <v>508</v>
      </c>
      <c r="T48" s="3"/>
    </row>
    <row r="49" spans="1:20" x14ac:dyDescent="0.25">
      <c r="A49" s="79" t="s">
        <v>20</v>
      </c>
      <c r="B49" s="6" t="s">
        <v>211</v>
      </c>
      <c r="C49" s="21" t="s">
        <v>76</v>
      </c>
      <c r="D49" s="15">
        <v>30</v>
      </c>
      <c r="E49" s="15">
        <f t="shared" si="0"/>
        <v>60</v>
      </c>
      <c r="F49" s="57" t="s">
        <v>3</v>
      </c>
      <c r="G49" s="57"/>
      <c r="H49" s="18"/>
      <c r="I49" s="19"/>
      <c r="J49" s="18"/>
      <c r="K49" s="18"/>
      <c r="L49" s="18"/>
      <c r="M49" s="146">
        <f t="shared" si="9"/>
        <v>0</v>
      </c>
      <c r="N49" s="42">
        <f t="shared" si="10"/>
        <v>0</v>
      </c>
      <c r="O49" s="10"/>
      <c r="P49" s="10"/>
      <c r="Q49" s="20"/>
      <c r="R49" s="20"/>
      <c r="S49" s="3" t="s">
        <v>508</v>
      </c>
      <c r="T49" s="3"/>
    </row>
    <row r="50" spans="1:20" x14ac:dyDescent="0.25">
      <c r="A50" s="79" t="s">
        <v>20</v>
      </c>
      <c r="B50" s="6" t="s">
        <v>212</v>
      </c>
      <c r="C50" s="21" t="s">
        <v>77</v>
      </c>
      <c r="D50" s="15">
        <v>70</v>
      </c>
      <c r="E50" s="15">
        <f t="shared" si="0"/>
        <v>140</v>
      </c>
      <c r="F50" s="57" t="s">
        <v>3</v>
      </c>
      <c r="G50" s="57"/>
      <c r="H50" s="18"/>
      <c r="I50" s="19"/>
      <c r="J50" s="18"/>
      <c r="K50" s="18"/>
      <c r="L50" s="18"/>
      <c r="M50" s="146">
        <f t="shared" si="9"/>
        <v>0</v>
      </c>
      <c r="N50" s="42">
        <f t="shared" si="10"/>
        <v>0</v>
      </c>
      <c r="O50" s="20"/>
      <c r="P50" s="20"/>
      <c r="Q50" s="20"/>
      <c r="R50" s="20"/>
      <c r="S50" s="3" t="s">
        <v>508</v>
      </c>
      <c r="T50" s="3"/>
    </row>
    <row r="51" spans="1:20" ht="67.5" x14ac:dyDescent="0.25">
      <c r="A51" s="78" t="s">
        <v>20</v>
      </c>
      <c r="B51" s="13" t="s">
        <v>468</v>
      </c>
      <c r="C51" s="25" t="s">
        <v>4</v>
      </c>
      <c r="D51" s="47"/>
      <c r="E51" s="47"/>
      <c r="F51" s="59"/>
      <c r="G51" s="59"/>
      <c r="H51" s="22"/>
      <c r="I51" s="24"/>
      <c r="J51" s="22"/>
      <c r="K51" s="22"/>
      <c r="L51" s="22"/>
      <c r="M51" s="122">
        <f>SUM(M42:M50)</f>
        <v>0</v>
      </c>
      <c r="N51" s="33">
        <f>SUM(N42:N50)</f>
        <v>0</v>
      </c>
      <c r="O51" s="24"/>
      <c r="P51" s="24"/>
      <c r="Q51" s="24"/>
      <c r="R51" s="24"/>
      <c r="S51" s="16" t="s">
        <v>508</v>
      </c>
      <c r="T51" s="16"/>
    </row>
    <row r="52" spans="1:20" ht="40.5" x14ac:dyDescent="0.25">
      <c r="A52" s="79" t="s">
        <v>213</v>
      </c>
      <c r="B52" s="6"/>
      <c r="C52" s="21" t="s">
        <v>520</v>
      </c>
      <c r="D52" s="15"/>
      <c r="E52" s="15"/>
      <c r="F52" s="57"/>
      <c r="G52" s="57"/>
      <c r="H52" s="3"/>
      <c r="I52" s="3"/>
      <c r="J52" s="3"/>
      <c r="K52" s="3"/>
      <c r="L52" s="3"/>
      <c r="M52" s="116"/>
      <c r="N52" s="4"/>
      <c r="O52" s="3"/>
      <c r="P52" s="3"/>
      <c r="Q52" s="3"/>
      <c r="R52" s="3"/>
      <c r="S52" s="3" t="s">
        <v>508</v>
      </c>
      <c r="T52" s="3"/>
    </row>
    <row r="53" spans="1:20" s="60" customFormat="1" ht="204.75" x14ac:dyDescent="0.25">
      <c r="A53" s="80" t="s">
        <v>213</v>
      </c>
      <c r="B53" s="6" t="s">
        <v>214</v>
      </c>
      <c r="C53" s="70" t="s">
        <v>154</v>
      </c>
      <c r="D53" s="74">
        <v>200</v>
      </c>
      <c r="E53" s="15">
        <f t="shared" si="0"/>
        <v>400</v>
      </c>
      <c r="F53" s="58" t="s">
        <v>3</v>
      </c>
      <c r="G53" s="58"/>
      <c r="H53" s="173"/>
      <c r="I53" s="174"/>
      <c r="J53" s="175"/>
      <c r="K53" s="175"/>
      <c r="L53" s="175"/>
      <c r="M53" s="116">
        <f t="shared" ref="M53:M61" si="11">E53*H53</f>
        <v>0</v>
      </c>
      <c r="N53" s="42">
        <f t="shared" ref="N53:N61" si="12">E53*J53</f>
        <v>0</v>
      </c>
      <c r="O53" s="176"/>
      <c r="P53" s="177"/>
      <c r="Q53" s="176"/>
      <c r="R53" s="176"/>
      <c r="S53" s="61" t="s">
        <v>508</v>
      </c>
      <c r="T53" s="61"/>
    </row>
    <row r="54" spans="1:20" s="60" customFormat="1" x14ac:dyDescent="0.25">
      <c r="A54" s="80" t="s">
        <v>213</v>
      </c>
      <c r="B54" s="6" t="s">
        <v>215</v>
      </c>
      <c r="C54" s="70" t="s">
        <v>23</v>
      </c>
      <c r="D54" s="74">
        <v>100</v>
      </c>
      <c r="E54" s="15">
        <f t="shared" si="0"/>
        <v>200</v>
      </c>
      <c r="F54" s="58" t="s">
        <v>3</v>
      </c>
      <c r="G54" s="58"/>
      <c r="H54" s="173"/>
      <c r="I54" s="174"/>
      <c r="J54" s="175"/>
      <c r="K54" s="175"/>
      <c r="L54" s="175"/>
      <c r="M54" s="116">
        <f t="shared" si="11"/>
        <v>0</v>
      </c>
      <c r="N54" s="42">
        <f t="shared" si="12"/>
        <v>0</v>
      </c>
      <c r="O54" s="176"/>
      <c r="P54" s="176"/>
      <c r="Q54" s="176"/>
      <c r="R54" s="176"/>
      <c r="S54" s="61" t="s">
        <v>508</v>
      </c>
      <c r="T54" s="61"/>
    </row>
    <row r="55" spans="1:20" s="60" customFormat="1" x14ac:dyDescent="0.25">
      <c r="A55" s="80" t="s">
        <v>213</v>
      </c>
      <c r="B55" s="6" t="s">
        <v>216</v>
      </c>
      <c r="C55" s="124" t="s">
        <v>24</v>
      </c>
      <c r="D55" s="74">
        <v>200</v>
      </c>
      <c r="E55" s="15">
        <f t="shared" si="0"/>
        <v>400</v>
      </c>
      <c r="F55" s="58" t="s">
        <v>3</v>
      </c>
      <c r="G55" s="58"/>
      <c r="H55" s="173"/>
      <c r="I55" s="174"/>
      <c r="J55" s="175"/>
      <c r="K55" s="175"/>
      <c r="L55" s="175"/>
      <c r="M55" s="116">
        <f t="shared" si="11"/>
        <v>0</v>
      </c>
      <c r="N55" s="42">
        <f t="shared" si="12"/>
        <v>0</v>
      </c>
      <c r="O55" s="176"/>
      <c r="P55" s="176"/>
      <c r="Q55" s="176"/>
      <c r="R55" s="176"/>
      <c r="S55" s="61" t="s">
        <v>508</v>
      </c>
      <c r="T55" s="61"/>
    </row>
    <row r="56" spans="1:20" s="60" customFormat="1" x14ac:dyDescent="0.25">
      <c r="A56" s="80" t="s">
        <v>213</v>
      </c>
      <c r="B56" s="6" t="s">
        <v>217</v>
      </c>
      <c r="C56" s="124" t="s">
        <v>25</v>
      </c>
      <c r="D56" s="74">
        <v>200</v>
      </c>
      <c r="E56" s="15">
        <f t="shared" si="0"/>
        <v>400</v>
      </c>
      <c r="F56" s="58" t="s">
        <v>3</v>
      </c>
      <c r="G56" s="58"/>
      <c r="H56" s="173"/>
      <c r="I56" s="174"/>
      <c r="J56" s="175"/>
      <c r="K56" s="175"/>
      <c r="L56" s="175"/>
      <c r="M56" s="116">
        <f t="shared" si="11"/>
        <v>0</v>
      </c>
      <c r="N56" s="42">
        <f t="shared" si="12"/>
        <v>0</v>
      </c>
      <c r="O56" s="176"/>
      <c r="P56" s="177"/>
      <c r="Q56" s="176"/>
      <c r="R56" s="176"/>
      <c r="S56" s="61" t="s">
        <v>508</v>
      </c>
      <c r="T56" s="61"/>
    </row>
    <row r="57" spans="1:20" s="60" customFormat="1" ht="166.5" x14ac:dyDescent="0.25">
      <c r="A57" s="80" t="s">
        <v>213</v>
      </c>
      <c r="B57" s="6" t="s">
        <v>218</v>
      </c>
      <c r="C57" s="70" t="s">
        <v>155</v>
      </c>
      <c r="D57" s="74">
        <v>200</v>
      </c>
      <c r="E57" s="15">
        <f t="shared" si="0"/>
        <v>400</v>
      </c>
      <c r="F57" s="58" t="s">
        <v>3</v>
      </c>
      <c r="G57" s="58"/>
      <c r="H57" s="173"/>
      <c r="I57" s="174"/>
      <c r="J57" s="175"/>
      <c r="K57" s="175"/>
      <c r="L57" s="175"/>
      <c r="M57" s="116">
        <f t="shared" si="11"/>
        <v>0</v>
      </c>
      <c r="N57" s="42">
        <f t="shared" si="12"/>
        <v>0</v>
      </c>
      <c r="O57" s="176"/>
      <c r="P57" s="178"/>
      <c r="Q57" s="176"/>
      <c r="R57" s="176"/>
      <c r="S57" s="61" t="s">
        <v>508</v>
      </c>
      <c r="T57" s="61"/>
    </row>
    <row r="58" spans="1:20" s="60" customFormat="1" ht="51.75" x14ac:dyDescent="0.25">
      <c r="A58" s="80" t="s">
        <v>213</v>
      </c>
      <c r="B58" s="6" t="s">
        <v>219</v>
      </c>
      <c r="C58" s="70" t="s">
        <v>156</v>
      </c>
      <c r="D58" s="74">
        <v>100</v>
      </c>
      <c r="E58" s="15">
        <f t="shared" si="0"/>
        <v>200</v>
      </c>
      <c r="F58" s="58" t="s">
        <v>3</v>
      </c>
      <c r="G58" s="58"/>
      <c r="H58" s="173"/>
      <c r="I58" s="174"/>
      <c r="J58" s="175"/>
      <c r="K58" s="175"/>
      <c r="L58" s="175"/>
      <c r="M58" s="116">
        <f t="shared" si="11"/>
        <v>0</v>
      </c>
      <c r="N58" s="42">
        <f t="shared" si="12"/>
        <v>0</v>
      </c>
      <c r="O58" s="176"/>
      <c r="P58" s="176"/>
      <c r="Q58" s="176"/>
      <c r="R58" s="176"/>
      <c r="S58" s="61" t="s">
        <v>508</v>
      </c>
      <c r="T58" s="61"/>
    </row>
    <row r="59" spans="1:20" s="60" customFormat="1" ht="51.75" x14ac:dyDescent="0.25">
      <c r="A59" s="80" t="s">
        <v>213</v>
      </c>
      <c r="B59" s="6" t="s">
        <v>220</v>
      </c>
      <c r="C59" s="70" t="s">
        <v>157</v>
      </c>
      <c r="D59" s="74">
        <v>200</v>
      </c>
      <c r="E59" s="15">
        <f t="shared" si="0"/>
        <v>400</v>
      </c>
      <c r="F59" s="58" t="s">
        <v>3</v>
      </c>
      <c r="G59" s="58"/>
      <c r="H59" s="61"/>
      <c r="I59" s="174"/>
      <c r="J59" s="175"/>
      <c r="K59" s="175"/>
      <c r="L59" s="175"/>
      <c r="M59" s="116">
        <f t="shared" si="11"/>
        <v>0</v>
      </c>
      <c r="N59" s="42">
        <f t="shared" si="12"/>
        <v>0</v>
      </c>
      <c r="O59" s="61"/>
      <c r="P59" s="61"/>
      <c r="Q59" s="176"/>
      <c r="R59" s="176"/>
      <c r="S59" s="61" t="s">
        <v>508</v>
      </c>
      <c r="T59" s="61"/>
    </row>
    <row r="60" spans="1:20" s="60" customFormat="1" ht="36" customHeight="1" x14ac:dyDescent="0.25">
      <c r="A60" s="80" t="s">
        <v>213</v>
      </c>
      <c r="B60" s="6" t="s">
        <v>221</v>
      </c>
      <c r="C60" s="70" t="s">
        <v>158</v>
      </c>
      <c r="D60" s="74">
        <v>200</v>
      </c>
      <c r="E60" s="15">
        <f t="shared" si="0"/>
        <v>400</v>
      </c>
      <c r="F60" s="58" t="s">
        <v>3</v>
      </c>
      <c r="G60" s="58"/>
      <c r="H60" s="61"/>
      <c r="I60" s="174"/>
      <c r="J60" s="175"/>
      <c r="K60" s="175"/>
      <c r="L60" s="175"/>
      <c r="M60" s="116">
        <f t="shared" si="11"/>
        <v>0</v>
      </c>
      <c r="N60" s="42">
        <f t="shared" si="12"/>
        <v>0</v>
      </c>
      <c r="O60" s="61"/>
      <c r="P60" s="61"/>
      <c r="Q60" s="176"/>
      <c r="R60" s="176"/>
      <c r="S60" s="61" t="s">
        <v>508</v>
      </c>
      <c r="T60" s="61"/>
    </row>
    <row r="61" spans="1:20" s="60" customFormat="1" ht="26.25" x14ac:dyDescent="0.25">
      <c r="A61" s="80" t="s">
        <v>213</v>
      </c>
      <c r="B61" s="6" t="s">
        <v>222</v>
      </c>
      <c r="C61" s="70" t="s">
        <v>159</v>
      </c>
      <c r="D61" s="74">
        <v>200</v>
      </c>
      <c r="E61" s="15">
        <f t="shared" si="0"/>
        <v>400</v>
      </c>
      <c r="F61" s="58" t="s">
        <v>3</v>
      </c>
      <c r="G61" s="58"/>
      <c r="H61" s="61"/>
      <c r="I61" s="174"/>
      <c r="J61" s="175"/>
      <c r="K61" s="175"/>
      <c r="L61" s="175"/>
      <c r="M61" s="116">
        <f t="shared" si="11"/>
        <v>0</v>
      </c>
      <c r="N61" s="42">
        <f t="shared" si="12"/>
        <v>0</v>
      </c>
      <c r="O61" s="61"/>
      <c r="P61" s="61"/>
      <c r="Q61" s="176"/>
      <c r="R61" s="176"/>
      <c r="S61" s="61" t="s">
        <v>508</v>
      </c>
      <c r="T61" s="61"/>
    </row>
    <row r="62" spans="1:20" s="60" customFormat="1" ht="77.25" x14ac:dyDescent="0.25">
      <c r="A62" s="80" t="s">
        <v>213</v>
      </c>
      <c r="B62" s="67" t="s">
        <v>473</v>
      </c>
      <c r="C62" s="68" t="s">
        <v>4</v>
      </c>
      <c r="D62" s="52"/>
      <c r="E62" s="47"/>
      <c r="F62" s="56"/>
      <c r="G62" s="56"/>
      <c r="H62" s="62"/>
      <c r="I62" s="62"/>
      <c r="J62" s="62"/>
      <c r="K62" s="62"/>
      <c r="L62" s="62"/>
      <c r="M62" s="122">
        <f>SUM(M53:M61)</f>
        <v>0</v>
      </c>
      <c r="N62" s="63">
        <f>SUM(N53:N61)</f>
        <v>0</v>
      </c>
      <c r="O62" s="62"/>
      <c r="P62" s="62"/>
      <c r="Q62" s="62"/>
      <c r="R62" s="62"/>
      <c r="S62" s="62" t="s">
        <v>508</v>
      </c>
      <c r="T62" s="62"/>
    </row>
    <row r="63" spans="1:20" ht="27" x14ac:dyDescent="0.25">
      <c r="A63" s="79" t="s">
        <v>227</v>
      </c>
      <c r="B63" s="6"/>
      <c r="C63" s="25" t="s">
        <v>290</v>
      </c>
      <c r="D63" s="154"/>
      <c r="E63" s="15"/>
      <c r="F63" s="57"/>
      <c r="G63" s="57"/>
      <c r="H63" s="125"/>
      <c r="I63" s="3"/>
      <c r="J63" s="3"/>
      <c r="K63" s="3"/>
      <c r="L63" s="3"/>
      <c r="M63" s="116"/>
      <c r="N63" s="4"/>
      <c r="O63" s="3"/>
      <c r="P63" s="3"/>
      <c r="Q63" s="3"/>
      <c r="R63" s="3"/>
      <c r="S63" s="3" t="s">
        <v>508</v>
      </c>
      <c r="T63" s="3"/>
    </row>
    <row r="64" spans="1:20" ht="121.5" x14ac:dyDescent="0.25">
      <c r="A64" s="79" t="s">
        <v>227</v>
      </c>
      <c r="B64" s="6" t="s">
        <v>223</v>
      </c>
      <c r="C64" s="21" t="s">
        <v>463</v>
      </c>
      <c r="D64" s="15">
        <v>60</v>
      </c>
      <c r="E64" s="15">
        <f t="shared" si="0"/>
        <v>120</v>
      </c>
      <c r="F64" s="57" t="s">
        <v>3</v>
      </c>
      <c r="G64" s="57"/>
      <c r="H64" s="3"/>
      <c r="I64" s="3"/>
      <c r="J64" s="3"/>
      <c r="K64" s="3"/>
      <c r="L64" s="3"/>
      <c r="M64" s="116">
        <f t="shared" ref="M64:M67" si="13">E64*H64</f>
        <v>0</v>
      </c>
      <c r="N64" s="42">
        <f t="shared" ref="N64:N67" si="14">E64*J64</f>
        <v>0</v>
      </c>
      <c r="O64" s="3"/>
      <c r="P64" s="3"/>
      <c r="Q64" s="3"/>
      <c r="R64" s="125"/>
      <c r="S64" s="3" t="s">
        <v>508</v>
      </c>
      <c r="T64" s="3"/>
    </row>
    <row r="65" spans="1:20" ht="94.5" x14ac:dyDescent="0.25">
      <c r="A65" s="79" t="s">
        <v>227</v>
      </c>
      <c r="B65" s="6" t="s">
        <v>224</v>
      </c>
      <c r="C65" s="21" t="s">
        <v>354</v>
      </c>
      <c r="D65" s="15">
        <v>60</v>
      </c>
      <c r="E65" s="15">
        <f t="shared" si="0"/>
        <v>120</v>
      </c>
      <c r="F65" s="57" t="s">
        <v>3</v>
      </c>
      <c r="G65" s="57"/>
      <c r="H65" s="3"/>
      <c r="I65" s="3"/>
      <c r="J65" s="3"/>
      <c r="K65" s="3"/>
      <c r="L65" s="3"/>
      <c r="M65" s="116">
        <f t="shared" si="13"/>
        <v>0</v>
      </c>
      <c r="N65" s="42">
        <f t="shared" si="14"/>
        <v>0</v>
      </c>
      <c r="O65" s="3"/>
      <c r="P65" s="3"/>
      <c r="Q65" s="3"/>
      <c r="R65" s="3"/>
      <c r="S65" s="3" t="s">
        <v>508</v>
      </c>
      <c r="T65" s="3"/>
    </row>
    <row r="66" spans="1:20" ht="27" x14ac:dyDescent="0.25">
      <c r="A66" s="79" t="s">
        <v>227</v>
      </c>
      <c r="B66" s="6" t="s">
        <v>225</v>
      </c>
      <c r="C66" s="21" t="s">
        <v>355</v>
      </c>
      <c r="D66" s="15">
        <v>30</v>
      </c>
      <c r="E66" s="15">
        <f t="shared" si="0"/>
        <v>60</v>
      </c>
      <c r="F66" s="57" t="s">
        <v>3</v>
      </c>
      <c r="G66" s="57"/>
      <c r="H66" s="3"/>
      <c r="I66" s="3"/>
      <c r="J66" s="3"/>
      <c r="K66" s="3"/>
      <c r="L66" s="3"/>
      <c r="M66" s="116">
        <f t="shared" si="13"/>
        <v>0</v>
      </c>
      <c r="N66" s="42">
        <f t="shared" si="14"/>
        <v>0</v>
      </c>
      <c r="O66" s="3"/>
      <c r="P66" s="3"/>
      <c r="Q66" s="3"/>
      <c r="R66" s="3"/>
      <c r="S66" s="3" t="s">
        <v>508</v>
      </c>
      <c r="T66" s="3"/>
    </row>
    <row r="67" spans="1:20" ht="54" x14ac:dyDescent="0.25">
      <c r="A67" s="79" t="s">
        <v>227</v>
      </c>
      <c r="B67" s="6" t="s">
        <v>226</v>
      </c>
      <c r="C67" s="21" t="s">
        <v>356</v>
      </c>
      <c r="D67" s="15">
        <v>60</v>
      </c>
      <c r="E67" s="15">
        <f t="shared" si="0"/>
        <v>120</v>
      </c>
      <c r="F67" s="57" t="s">
        <v>3</v>
      </c>
      <c r="G67" s="57"/>
      <c r="H67" s="3"/>
      <c r="I67" s="3"/>
      <c r="J67" s="3"/>
      <c r="K67" s="3"/>
      <c r="L67" s="3"/>
      <c r="M67" s="116">
        <f t="shared" si="13"/>
        <v>0</v>
      </c>
      <c r="N67" s="42">
        <f t="shared" si="14"/>
        <v>0</v>
      </c>
      <c r="O67" s="3"/>
      <c r="P67" s="3"/>
      <c r="Q67" s="3"/>
      <c r="R67" s="3"/>
      <c r="S67" s="3" t="s">
        <v>508</v>
      </c>
      <c r="T67" s="3"/>
    </row>
    <row r="68" spans="1:20" ht="67.5" x14ac:dyDescent="0.25">
      <c r="A68" s="79" t="s">
        <v>227</v>
      </c>
      <c r="B68" s="6" t="s">
        <v>474</v>
      </c>
      <c r="C68" s="25" t="s">
        <v>4</v>
      </c>
      <c r="D68" s="47"/>
      <c r="E68" s="47"/>
      <c r="F68" s="59"/>
      <c r="G68" s="59"/>
      <c r="H68" s="16"/>
      <c r="I68" s="16"/>
      <c r="J68" s="16"/>
      <c r="K68" s="16"/>
      <c r="L68" s="16"/>
      <c r="M68" s="122">
        <f>SUM(M64:M67)</f>
        <v>0</v>
      </c>
      <c r="N68" s="33">
        <f>SUM(N64:N67)</f>
        <v>0</v>
      </c>
      <c r="O68" s="16"/>
      <c r="P68" s="16"/>
      <c r="Q68" s="16"/>
      <c r="R68" s="16"/>
      <c r="S68" s="16" t="s">
        <v>508</v>
      </c>
      <c r="T68" s="16"/>
    </row>
    <row r="69" spans="1:20" ht="27" x14ac:dyDescent="0.25">
      <c r="A69" s="79"/>
      <c r="B69" s="6"/>
      <c r="C69" s="25" t="s">
        <v>471</v>
      </c>
      <c r="D69" s="15"/>
      <c r="E69" s="15"/>
      <c r="F69" s="57"/>
      <c r="G69" s="57"/>
      <c r="H69" s="3"/>
      <c r="I69" s="3"/>
      <c r="J69" s="3"/>
      <c r="K69" s="3"/>
      <c r="L69" s="3"/>
      <c r="M69" s="116"/>
      <c r="N69" s="4"/>
      <c r="O69" s="3"/>
      <c r="P69" s="3"/>
      <c r="Q69" s="3"/>
      <c r="R69" s="3"/>
      <c r="S69" s="3" t="s">
        <v>508</v>
      </c>
      <c r="T69" s="3"/>
    </row>
    <row r="70" spans="1:20" ht="67.5" x14ac:dyDescent="0.25">
      <c r="A70" s="79" t="s">
        <v>229</v>
      </c>
      <c r="B70" s="6" t="s">
        <v>228</v>
      </c>
      <c r="C70" s="27" t="s">
        <v>357</v>
      </c>
      <c r="D70" s="15">
        <v>40</v>
      </c>
      <c r="E70" s="15">
        <f t="shared" si="0"/>
        <v>80</v>
      </c>
      <c r="F70" s="57" t="s">
        <v>3</v>
      </c>
      <c r="G70" s="57"/>
      <c r="H70" s="3"/>
      <c r="I70" s="3"/>
      <c r="J70" s="3"/>
      <c r="K70" s="3"/>
      <c r="L70" s="3"/>
      <c r="M70" s="116">
        <f t="shared" ref="M70:M84" si="15">E70*H70</f>
        <v>0</v>
      </c>
      <c r="N70" s="42">
        <f t="shared" ref="N70:N84" si="16">E70*J70</f>
        <v>0</v>
      </c>
      <c r="O70" s="3"/>
      <c r="P70" s="3"/>
      <c r="Q70" s="3"/>
      <c r="R70" s="3"/>
      <c r="S70" s="3" t="s">
        <v>508</v>
      </c>
      <c r="T70" s="3"/>
    </row>
    <row r="71" spans="1:20" ht="94.5" x14ac:dyDescent="0.25">
      <c r="A71" s="79" t="s">
        <v>229</v>
      </c>
      <c r="B71" s="6" t="s">
        <v>230</v>
      </c>
      <c r="C71" s="27" t="s">
        <v>358</v>
      </c>
      <c r="D71" s="15">
        <v>5</v>
      </c>
      <c r="E71" s="15">
        <f t="shared" ref="E71:E114" si="17">D71*2</f>
        <v>10</v>
      </c>
      <c r="F71" s="57" t="s">
        <v>3</v>
      </c>
      <c r="G71" s="57"/>
      <c r="H71" s="3"/>
      <c r="I71" s="3"/>
      <c r="J71" s="3"/>
      <c r="K71" s="3"/>
      <c r="L71" s="3"/>
      <c r="M71" s="116">
        <f t="shared" si="15"/>
        <v>0</v>
      </c>
      <c r="N71" s="42">
        <f t="shared" si="16"/>
        <v>0</v>
      </c>
      <c r="O71" s="3"/>
      <c r="P71" s="3"/>
      <c r="Q71" s="3"/>
      <c r="R71" s="3"/>
      <c r="S71" s="3" t="s">
        <v>508</v>
      </c>
      <c r="T71" s="3"/>
    </row>
    <row r="72" spans="1:20" ht="67.5" x14ac:dyDescent="0.25">
      <c r="A72" s="79" t="s">
        <v>229</v>
      </c>
      <c r="B72" s="6" t="s">
        <v>231</v>
      </c>
      <c r="C72" s="21" t="s">
        <v>359</v>
      </c>
      <c r="D72" s="15">
        <v>15</v>
      </c>
      <c r="E72" s="15">
        <f t="shared" si="17"/>
        <v>30</v>
      </c>
      <c r="F72" s="57" t="s">
        <v>3</v>
      </c>
      <c r="G72" s="57"/>
      <c r="H72" s="3"/>
      <c r="I72" s="3"/>
      <c r="J72" s="3"/>
      <c r="K72" s="3"/>
      <c r="L72" s="3"/>
      <c r="M72" s="116">
        <f t="shared" si="15"/>
        <v>0</v>
      </c>
      <c r="N72" s="42">
        <f t="shared" si="16"/>
        <v>0</v>
      </c>
      <c r="O72" s="3"/>
      <c r="P72" s="3"/>
      <c r="Q72" s="3"/>
      <c r="R72" s="3"/>
      <c r="S72" s="3" t="s">
        <v>508</v>
      </c>
      <c r="T72" s="3"/>
    </row>
    <row r="73" spans="1:20" ht="67.5" x14ac:dyDescent="0.25">
      <c r="A73" s="79" t="s">
        <v>229</v>
      </c>
      <c r="B73" s="6" t="s">
        <v>232</v>
      </c>
      <c r="C73" s="21" t="s">
        <v>360</v>
      </c>
      <c r="D73" s="15">
        <v>20</v>
      </c>
      <c r="E73" s="15">
        <f t="shared" si="17"/>
        <v>40</v>
      </c>
      <c r="F73" s="57" t="s">
        <v>3</v>
      </c>
      <c r="G73" s="57"/>
      <c r="H73" s="3"/>
      <c r="I73" s="3"/>
      <c r="J73" s="3"/>
      <c r="K73" s="3"/>
      <c r="L73" s="3"/>
      <c r="M73" s="116">
        <f t="shared" si="15"/>
        <v>0</v>
      </c>
      <c r="N73" s="42">
        <f t="shared" si="16"/>
        <v>0</v>
      </c>
      <c r="O73" s="3"/>
      <c r="P73" s="3"/>
      <c r="Q73" s="3"/>
      <c r="R73" s="3"/>
      <c r="S73" s="3" t="s">
        <v>508</v>
      </c>
      <c r="T73" s="3"/>
    </row>
    <row r="74" spans="1:20" ht="67.5" x14ac:dyDescent="0.25">
      <c r="A74" s="79" t="s">
        <v>229</v>
      </c>
      <c r="B74" s="6" t="s">
        <v>233</v>
      </c>
      <c r="C74" s="21" t="s">
        <v>361</v>
      </c>
      <c r="D74" s="15">
        <v>10</v>
      </c>
      <c r="E74" s="15">
        <f t="shared" si="17"/>
        <v>20</v>
      </c>
      <c r="F74" s="57" t="s">
        <v>3</v>
      </c>
      <c r="G74" s="57"/>
      <c r="H74" s="3"/>
      <c r="I74" s="3"/>
      <c r="J74" s="3"/>
      <c r="K74" s="3"/>
      <c r="L74" s="3"/>
      <c r="M74" s="116">
        <f t="shared" si="15"/>
        <v>0</v>
      </c>
      <c r="N74" s="42">
        <f t="shared" si="16"/>
        <v>0</v>
      </c>
      <c r="O74" s="3"/>
      <c r="P74" s="3"/>
      <c r="Q74" s="3"/>
      <c r="R74" s="3"/>
      <c r="S74" s="3" t="s">
        <v>508</v>
      </c>
      <c r="T74" s="3"/>
    </row>
    <row r="75" spans="1:20" ht="67.5" x14ac:dyDescent="0.25">
      <c r="A75" s="79" t="s">
        <v>229</v>
      </c>
      <c r="B75" s="6" t="s">
        <v>234</v>
      </c>
      <c r="C75" s="21" t="s">
        <v>362</v>
      </c>
      <c r="D75" s="15">
        <v>15</v>
      </c>
      <c r="E75" s="15">
        <f t="shared" si="17"/>
        <v>30</v>
      </c>
      <c r="F75" s="57" t="s">
        <v>3</v>
      </c>
      <c r="G75" s="57"/>
      <c r="H75" s="3"/>
      <c r="I75" s="3"/>
      <c r="J75" s="3"/>
      <c r="K75" s="3"/>
      <c r="L75" s="3"/>
      <c r="M75" s="116">
        <f t="shared" si="15"/>
        <v>0</v>
      </c>
      <c r="N75" s="42">
        <f t="shared" si="16"/>
        <v>0</v>
      </c>
      <c r="O75" s="3"/>
      <c r="P75" s="3"/>
      <c r="Q75" s="3"/>
      <c r="R75" s="3"/>
      <c r="S75" s="3" t="s">
        <v>508</v>
      </c>
      <c r="T75" s="3"/>
    </row>
    <row r="76" spans="1:20" ht="54" x14ac:dyDescent="0.25">
      <c r="A76" s="79" t="s">
        <v>229</v>
      </c>
      <c r="B76" s="6" t="s">
        <v>235</v>
      </c>
      <c r="C76" s="21" t="s">
        <v>363</v>
      </c>
      <c r="D76" s="15">
        <v>10</v>
      </c>
      <c r="E76" s="15">
        <f t="shared" si="17"/>
        <v>20</v>
      </c>
      <c r="F76" s="57" t="s">
        <v>3</v>
      </c>
      <c r="G76" s="57"/>
      <c r="H76" s="3"/>
      <c r="I76" s="3"/>
      <c r="J76" s="3"/>
      <c r="K76" s="3"/>
      <c r="L76" s="3"/>
      <c r="M76" s="116">
        <f t="shared" si="15"/>
        <v>0</v>
      </c>
      <c r="N76" s="42">
        <f t="shared" si="16"/>
        <v>0</v>
      </c>
      <c r="O76" s="3"/>
      <c r="P76" s="3"/>
      <c r="Q76" s="3"/>
      <c r="R76" s="3"/>
      <c r="S76" s="3" t="s">
        <v>508</v>
      </c>
      <c r="T76" s="3"/>
    </row>
    <row r="77" spans="1:20" ht="94.5" x14ac:dyDescent="0.25">
      <c r="A77" s="79" t="s">
        <v>229</v>
      </c>
      <c r="B77" s="6" t="s">
        <v>236</v>
      </c>
      <c r="C77" s="21" t="s">
        <v>364</v>
      </c>
      <c r="D77" s="15">
        <v>30</v>
      </c>
      <c r="E77" s="15">
        <f t="shared" si="17"/>
        <v>60</v>
      </c>
      <c r="F77" s="57" t="s">
        <v>3</v>
      </c>
      <c r="G77" s="57"/>
      <c r="H77" s="3"/>
      <c r="I77" s="3"/>
      <c r="J77" s="3"/>
      <c r="K77" s="3"/>
      <c r="L77" s="3"/>
      <c r="M77" s="116">
        <f t="shared" si="15"/>
        <v>0</v>
      </c>
      <c r="N77" s="42">
        <f t="shared" si="16"/>
        <v>0</v>
      </c>
      <c r="O77" s="3"/>
      <c r="P77" s="3"/>
      <c r="Q77" s="3"/>
      <c r="R77" s="3"/>
      <c r="S77" s="3" t="s">
        <v>508</v>
      </c>
      <c r="T77" s="3"/>
    </row>
    <row r="78" spans="1:20" ht="67.5" x14ac:dyDescent="0.25">
      <c r="A78" s="79" t="s">
        <v>229</v>
      </c>
      <c r="B78" s="6" t="s">
        <v>237</v>
      </c>
      <c r="C78" s="21" t="s">
        <v>365</v>
      </c>
      <c r="D78" s="15">
        <v>20</v>
      </c>
      <c r="E78" s="15">
        <f t="shared" si="17"/>
        <v>40</v>
      </c>
      <c r="F78" s="57" t="s">
        <v>3</v>
      </c>
      <c r="G78" s="57"/>
      <c r="H78" s="3"/>
      <c r="I78" s="3"/>
      <c r="J78" s="3"/>
      <c r="K78" s="3"/>
      <c r="L78" s="3"/>
      <c r="M78" s="116">
        <f t="shared" si="15"/>
        <v>0</v>
      </c>
      <c r="N78" s="42">
        <f t="shared" si="16"/>
        <v>0</v>
      </c>
      <c r="O78" s="3"/>
      <c r="P78" s="3"/>
      <c r="Q78" s="3"/>
      <c r="R78" s="3"/>
      <c r="S78" s="3" t="s">
        <v>508</v>
      </c>
      <c r="T78" s="3"/>
    </row>
    <row r="79" spans="1:20" ht="27" x14ac:dyDescent="0.25">
      <c r="A79" s="79" t="s">
        <v>229</v>
      </c>
      <c r="B79" s="6" t="s">
        <v>238</v>
      </c>
      <c r="C79" s="126" t="s">
        <v>366</v>
      </c>
      <c r="D79" s="15">
        <v>200</v>
      </c>
      <c r="E79" s="15">
        <f t="shared" si="17"/>
        <v>400</v>
      </c>
      <c r="F79" s="57" t="s">
        <v>3</v>
      </c>
      <c r="G79" s="57"/>
      <c r="H79" s="3"/>
      <c r="I79" s="3"/>
      <c r="J79" s="3"/>
      <c r="K79" s="3"/>
      <c r="L79" s="3"/>
      <c r="M79" s="116">
        <f t="shared" si="15"/>
        <v>0</v>
      </c>
      <c r="N79" s="42">
        <f t="shared" si="16"/>
        <v>0</v>
      </c>
      <c r="O79" s="3"/>
      <c r="P79" s="3"/>
      <c r="Q79" s="3"/>
      <c r="R79" s="3"/>
      <c r="S79" s="3" t="s">
        <v>508</v>
      </c>
      <c r="T79" s="3"/>
    </row>
    <row r="80" spans="1:20" ht="108" x14ac:dyDescent="0.25">
      <c r="A80" s="79" t="s">
        <v>229</v>
      </c>
      <c r="B80" s="6" t="s">
        <v>239</v>
      </c>
      <c r="C80" s="27" t="s">
        <v>367</v>
      </c>
      <c r="D80" s="15">
        <v>30</v>
      </c>
      <c r="E80" s="15">
        <f t="shared" si="17"/>
        <v>60</v>
      </c>
      <c r="F80" s="57" t="s">
        <v>3</v>
      </c>
      <c r="G80" s="57"/>
      <c r="H80" s="3"/>
      <c r="I80" s="3"/>
      <c r="J80" s="3"/>
      <c r="K80" s="3"/>
      <c r="L80" s="3"/>
      <c r="M80" s="116">
        <f t="shared" si="15"/>
        <v>0</v>
      </c>
      <c r="N80" s="42">
        <f t="shared" si="16"/>
        <v>0</v>
      </c>
      <c r="O80" s="3"/>
      <c r="P80" s="3"/>
      <c r="Q80" s="3"/>
      <c r="R80" s="3"/>
      <c r="S80" s="3" t="s">
        <v>508</v>
      </c>
      <c r="T80" s="3"/>
    </row>
    <row r="81" spans="1:20" ht="67.5" x14ac:dyDescent="0.25">
      <c r="A81" s="79" t="s">
        <v>229</v>
      </c>
      <c r="B81" s="6" t="s">
        <v>240</v>
      </c>
      <c r="C81" s="27" t="s">
        <v>368</v>
      </c>
      <c r="D81" s="15">
        <v>30</v>
      </c>
      <c r="E81" s="15">
        <f t="shared" si="17"/>
        <v>60</v>
      </c>
      <c r="F81" s="57" t="s">
        <v>3</v>
      </c>
      <c r="G81" s="57"/>
      <c r="H81" s="3"/>
      <c r="I81" s="3"/>
      <c r="J81" s="3"/>
      <c r="K81" s="3"/>
      <c r="L81" s="3"/>
      <c r="M81" s="116">
        <f t="shared" si="15"/>
        <v>0</v>
      </c>
      <c r="N81" s="42">
        <f t="shared" si="16"/>
        <v>0</v>
      </c>
      <c r="O81" s="3"/>
      <c r="P81" s="3"/>
      <c r="Q81" s="3"/>
      <c r="R81" s="3"/>
      <c r="S81" s="3" t="s">
        <v>508</v>
      </c>
      <c r="T81" s="3"/>
    </row>
    <row r="82" spans="1:20" ht="27" x14ac:dyDescent="0.25">
      <c r="A82" s="79" t="s">
        <v>229</v>
      </c>
      <c r="B82" s="6" t="s">
        <v>241</v>
      </c>
      <c r="C82" s="27" t="s">
        <v>369</v>
      </c>
      <c r="D82" s="15">
        <v>30</v>
      </c>
      <c r="E82" s="15">
        <f t="shared" si="17"/>
        <v>60</v>
      </c>
      <c r="F82" s="57" t="s">
        <v>3</v>
      </c>
      <c r="G82" s="57"/>
      <c r="H82" s="3"/>
      <c r="I82" s="3"/>
      <c r="J82" s="3"/>
      <c r="K82" s="3"/>
      <c r="L82" s="3"/>
      <c r="M82" s="116">
        <f t="shared" si="15"/>
        <v>0</v>
      </c>
      <c r="N82" s="42">
        <f t="shared" si="16"/>
        <v>0</v>
      </c>
      <c r="O82" s="3"/>
      <c r="P82" s="3"/>
      <c r="Q82" s="3"/>
      <c r="R82" s="3"/>
      <c r="S82" s="3" t="s">
        <v>508</v>
      </c>
      <c r="T82" s="3"/>
    </row>
    <row r="83" spans="1:20" ht="40.5" x14ac:dyDescent="0.25">
      <c r="A83" s="79" t="s">
        <v>229</v>
      </c>
      <c r="B83" s="6" t="s">
        <v>242</v>
      </c>
      <c r="C83" s="27" t="s">
        <v>370</v>
      </c>
      <c r="D83" s="15">
        <v>15</v>
      </c>
      <c r="E83" s="15">
        <f t="shared" si="17"/>
        <v>30</v>
      </c>
      <c r="F83" s="57" t="s">
        <v>3</v>
      </c>
      <c r="G83" s="57"/>
      <c r="H83" s="3"/>
      <c r="I83" s="3"/>
      <c r="J83" s="3"/>
      <c r="K83" s="3"/>
      <c r="L83" s="3"/>
      <c r="M83" s="116">
        <f t="shared" si="15"/>
        <v>0</v>
      </c>
      <c r="N83" s="42">
        <f t="shared" si="16"/>
        <v>0</v>
      </c>
      <c r="O83" s="3"/>
      <c r="P83" s="3"/>
      <c r="Q83" s="3"/>
      <c r="R83" s="3"/>
      <c r="S83" s="3" t="s">
        <v>508</v>
      </c>
      <c r="T83" s="3"/>
    </row>
    <row r="84" spans="1:20" ht="81" x14ac:dyDescent="0.25">
      <c r="A84" s="79" t="s">
        <v>229</v>
      </c>
      <c r="B84" s="6" t="s">
        <v>243</v>
      </c>
      <c r="C84" s="27" t="s">
        <v>371</v>
      </c>
      <c r="D84" s="15">
        <v>5</v>
      </c>
      <c r="E84" s="15">
        <f t="shared" si="17"/>
        <v>10</v>
      </c>
      <c r="F84" s="57" t="s">
        <v>3</v>
      </c>
      <c r="G84" s="57"/>
      <c r="H84" s="3"/>
      <c r="I84" s="3"/>
      <c r="J84" s="3"/>
      <c r="K84" s="3"/>
      <c r="L84" s="3"/>
      <c r="M84" s="116">
        <f t="shared" si="15"/>
        <v>0</v>
      </c>
      <c r="N84" s="42">
        <f t="shared" si="16"/>
        <v>0</v>
      </c>
      <c r="O84" s="3"/>
      <c r="P84" s="3"/>
      <c r="Q84" s="3"/>
      <c r="R84" s="3"/>
      <c r="S84" s="3" t="s">
        <v>508</v>
      </c>
      <c r="T84" s="3"/>
    </row>
    <row r="85" spans="1:20" ht="54" x14ac:dyDescent="0.25">
      <c r="A85" s="79" t="s">
        <v>229</v>
      </c>
      <c r="B85" s="6" t="s">
        <v>289</v>
      </c>
      <c r="C85" s="25" t="s">
        <v>4</v>
      </c>
      <c r="D85" s="47"/>
      <c r="E85" s="47"/>
      <c r="F85" s="59"/>
      <c r="G85" s="59"/>
      <c r="H85" s="16"/>
      <c r="I85" s="16"/>
      <c r="J85" s="16"/>
      <c r="K85" s="16"/>
      <c r="L85" s="16"/>
      <c r="M85" s="122">
        <f>SUM(M70:M84)</f>
        <v>0</v>
      </c>
      <c r="N85" s="127">
        <f>SUM(N70:N84)</f>
        <v>0</v>
      </c>
      <c r="O85" s="16"/>
      <c r="P85" s="16"/>
      <c r="Q85" s="16"/>
      <c r="R85" s="16"/>
      <c r="S85" s="16" t="s">
        <v>508</v>
      </c>
      <c r="T85" s="16"/>
    </row>
    <row r="86" spans="1:20" ht="94.5" x14ac:dyDescent="0.25">
      <c r="A86" s="81" t="s">
        <v>244</v>
      </c>
      <c r="B86" s="26"/>
      <c r="C86" s="91" t="s">
        <v>372</v>
      </c>
      <c r="D86" s="15"/>
      <c r="E86" s="15"/>
      <c r="F86" s="57"/>
      <c r="G86" s="57"/>
      <c r="H86" s="3"/>
      <c r="I86" s="3"/>
      <c r="J86" s="3"/>
      <c r="K86" s="3"/>
      <c r="L86" s="3"/>
      <c r="M86" s="116"/>
      <c r="N86" s="3"/>
      <c r="O86" s="3"/>
      <c r="P86" s="3"/>
      <c r="Q86" s="3"/>
      <c r="R86" s="3"/>
      <c r="S86" s="3" t="s">
        <v>508</v>
      </c>
      <c r="T86" s="3"/>
    </row>
    <row r="87" spans="1:20" ht="50.25" customHeight="1" x14ac:dyDescent="0.25">
      <c r="A87" s="79" t="s">
        <v>244</v>
      </c>
      <c r="B87" s="6" t="s">
        <v>245</v>
      </c>
      <c r="C87" s="21" t="s">
        <v>117</v>
      </c>
      <c r="D87" s="15">
        <v>120</v>
      </c>
      <c r="E87" s="15">
        <f t="shared" si="17"/>
        <v>240</v>
      </c>
      <c r="F87" s="27" t="s">
        <v>3</v>
      </c>
      <c r="G87" s="27"/>
      <c r="H87" s="45"/>
      <c r="I87" s="41"/>
      <c r="J87" s="3"/>
      <c r="K87" s="3"/>
      <c r="L87" s="3"/>
      <c r="M87" s="116">
        <f t="shared" ref="M87:M94" si="18">E87*H87</f>
        <v>0</v>
      </c>
      <c r="N87" s="42">
        <f t="shared" ref="N87:N94" si="19">E87*J87</f>
        <v>0</v>
      </c>
      <c r="O87" s="3"/>
      <c r="P87" s="3"/>
      <c r="Q87" s="3"/>
      <c r="R87" s="3"/>
      <c r="S87" s="3" t="s">
        <v>508</v>
      </c>
      <c r="T87" s="3"/>
    </row>
    <row r="88" spans="1:20" ht="50.25" customHeight="1" x14ac:dyDescent="0.25">
      <c r="A88" s="79" t="s">
        <v>244</v>
      </c>
      <c r="B88" s="6" t="s">
        <v>246</v>
      </c>
      <c r="C88" s="21" t="s">
        <v>118</v>
      </c>
      <c r="D88" s="15">
        <v>50</v>
      </c>
      <c r="E88" s="15">
        <f t="shared" si="17"/>
        <v>100</v>
      </c>
      <c r="F88" s="27" t="s">
        <v>3</v>
      </c>
      <c r="G88" s="27"/>
      <c r="H88" s="3"/>
      <c r="I88" s="41"/>
      <c r="J88" s="3"/>
      <c r="K88" s="3"/>
      <c r="L88" s="3"/>
      <c r="M88" s="116">
        <f t="shared" si="18"/>
        <v>0</v>
      </c>
      <c r="N88" s="42">
        <f t="shared" si="19"/>
        <v>0</v>
      </c>
      <c r="O88" s="3"/>
      <c r="P88" s="3"/>
      <c r="Q88" s="3"/>
      <c r="R88" s="3"/>
      <c r="S88" s="3" t="s">
        <v>508</v>
      </c>
      <c r="T88" s="3"/>
    </row>
    <row r="89" spans="1:20" ht="50.25" customHeight="1" x14ac:dyDescent="0.25">
      <c r="A89" s="79" t="s">
        <v>244</v>
      </c>
      <c r="B89" s="6" t="s">
        <v>247</v>
      </c>
      <c r="C89" s="21" t="s">
        <v>119</v>
      </c>
      <c r="D89" s="15">
        <v>120</v>
      </c>
      <c r="E89" s="15">
        <f t="shared" si="17"/>
        <v>240</v>
      </c>
      <c r="F89" s="27" t="s">
        <v>3</v>
      </c>
      <c r="G89" s="27"/>
      <c r="H89" s="3"/>
      <c r="I89" s="41"/>
      <c r="J89" s="3"/>
      <c r="K89" s="3"/>
      <c r="L89" s="3"/>
      <c r="M89" s="116">
        <f t="shared" si="18"/>
        <v>0</v>
      </c>
      <c r="N89" s="42">
        <f t="shared" si="19"/>
        <v>0</v>
      </c>
      <c r="O89" s="3"/>
      <c r="P89" s="3"/>
      <c r="Q89" s="3"/>
      <c r="R89" s="3"/>
      <c r="S89" s="3" t="s">
        <v>508</v>
      </c>
      <c r="T89" s="3"/>
    </row>
    <row r="90" spans="1:20" ht="121.5" x14ac:dyDescent="0.25">
      <c r="A90" s="79" t="s">
        <v>244</v>
      </c>
      <c r="B90" s="6" t="s">
        <v>248</v>
      </c>
      <c r="C90" s="27" t="s">
        <v>120</v>
      </c>
      <c r="D90" s="15">
        <v>60</v>
      </c>
      <c r="E90" s="15">
        <f t="shared" si="17"/>
        <v>120</v>
      </c>
      <c r="F90" s="27" t="s">
        <v>3</v>
      </c>
      <c r="G90" s="27"/>
      <c r="H90" s="3"/>
      <c r="I90" s="41"/>
      <c r="J90" s="3"/>
      <c r="K90" s="3"/>
      <c r="L90" s="3"/>
      <c r="M90" s="116">
        <f t="shared" si="18"/>
        <v>0</v>
      </c>
      <c r="N90" s="42">
        <f t="shared" si="19"/>
        <v>0</v>
      </c>
      <c r="O90" s="3"/>
      <c r="P90" s="3"/>
      <c r="Q90" s="3"/>
      <c r="R90" s="3"/>
      <c r="S90" s="3" t="s">
        <v>508</v>
      </c>
      <c r="T90" s="3"/>
    </row>
    <row r="91" spans="1:20" ht="67.5" x14ac:dyDescent="0.25">
      <c r="A91" s="79" t="s">
        <v>244</v>
      </c>
      <c r="B91" s="6" t="s">
        <v>249</v>
      </c>
      <c r="C91" s="21" t="s">
        <v>121</v>
      </c>
      <c r="D91" s="15">
        <v>60</v>
      </c>
      <c r="E91" s="15">
        <f t="shared" si="17"/>
        <v>120</v>
      </c>
      <c r="F91" s="27" t="s">
        <v>3</v>
      </c>
      <c r="G91" s="27"/>
      <c r="H91" s="3"/>
      <c r="I91" s="41"/>
      <c r="J91" s="3"/>
      <c r="K91" s="3"/>
      <c r="L91" s="3"/>
      <c r="M91" s="116">
        <f t="shared" si="18"/>
        <v>0</v>
      </c>
      <c r="N91" s="42">
        <f t="shared" si="19"/>
        <v>0</v>
      </c>
      <c r="O91" s="3"/>
      <c r="P91" s="3"/>
      <c r="Q91" s="3"/>
      <c r="R91" s="3"/>
      <c r="S91" s="3" t="s">
        <v>508</v>
      </c>
      <c r="T91" s="3"/>
    </row>
    <row r="92" spans="1:20" ht="40.5" x14ac:dyDescent="0.25">
      <c r="A92" s="79" t="s">
        <v>244</v>
      </c>
      <c r="B92" s="6" t="s">
        <v>250</v>
      </c>
      <c r="C92" s="28" t="s">
        <v>122</v>
      </c>
      <c r="D92" s="15">
        <v>60</v>
      </c>
      <c r="E92" s="15">
        <f t="shared" si="17"/>
        <v>120</v>
      </c>
      <c r="F92" s="27" t="s">
        <v>3</v>
      </c>
      <c r="G92" s="27"/>
      <c r="H92" s="3"/>
      <c r="I92" s="41"/>
      <c r="J92" s="3"/>
      <c r="K92" s="3"/>
      <c r="L92" s="3"/>
      <c r="M92" s="116">
        <f t="shared" si="18"/>
        <v>0</v>
      </c>
      <c r="N92" s="42">
        <f t="shared" si="19"/>
        <v>0</v>
      </c>
      <c r="O92" s="3"/>
      <c r="P92" s="3"/>
      <c r="Q92" s="3"/>
      <c r="R92" s="3"/>
      <c r="S92" s="3" t="s">
        <v>508</v>
      </c>
      <c r="T92" s="3"/>
    </row>
    <row r="93" spans="1:20" ht="54" x14ac:dyDescent="0.25">
      <c r="A93" s="79" t="s">
        <v>244</v>
      </c>
      <c r="B93" s="6" t="s">
        <v>251</v>
      </c>
      <c r="C93" s="27" t="s">
        <v>123</v>
      </c>
      <c r="D93" s="15">
        <v>60</v>
      </c>
      <c r="E93" s="15">
        <f t="shared" si="17"/>
        <v>120</v>
      </c>
      <c r="F93" s="27" t="s">
        <v>3</v>
      </c>
      <c r="G93" s="27"/>
      <c r="H93" s="3"/>
      <c r="I93" s="41"/>
      <c r="J93" s="3"/>
      <c r="K93" s="3"/>
      <c r="L93" s="3"/>
      <c r="M93" s="116">
        <f t="shared" si="18"/>
        <v>0</v>
      </c>
      <c r="N93" s="42">
        <f t="shared" si="19"/>
        <v>0</v>
      </c>
      <c r="O93" s="3"/>
      <c r="P93" s="3"/>
      <c r="Q93" s="3"/>
      <c r="R93" s="3"/>
      <c r="S93" s="3" t="s">
        <v>508</v>
      </c>
      <c r="T93" s="3"/>
    </row>
    <row r="94" spans="1:20" ht="54" x14ac:dyDescent="0.25">
      <c r="A94" s="79" t="s">
        <v>244</v>
      </c>
      <c r="B94" s="6" t="s">
        <v>252</v>
      </c>
      <c r="C94" s="21" t="s">
        <v>124</v>
      </c>
      <c r="D94" s="15">
        <v>160</v>
      </c>
      <c r="E94" s="15">
        <f t="shared" si="17"/>
        <v>320</v>
      </c>
      <c r="F94" s="27" t="s">
        <v>3</v>
      </c>
      <c r="G94" s="27"/>
      <c r="H94" s="3"/>
      <c r="I94" s="41"/>
      <c r="J94" s="3"/>
      <c r="K94" s="3"/>
      <c r="L94" s="3"/>
      <c r="M94" s="116">
        <f t="shared" si="18"/>
        <v>0</v>
      </c>
      <c r="N94" s="42">
        <f t="shared" si="19"/>
        <v>0</v>
      </c>
      <c r="O94" s="3"/>
      <c r="P94" s="3"/>
      <c r="Q94" s="3"/>
      <c r="R94" s="3"/>
      <c r="S94" s="3" t="s">
        <v>508</v>
      </c>
      <c r="T94" s="3"/>
    </row>
    <row r="95" spans="1:20" ht="27" x14ac:dyDescent="0.25">
      <c r="A95" s="79" t="s">
        <v>244</v>
      </c>
      <c r="B95" s="6" t="s">
        <v>253</v>
      </c>
      <c r="C95" s="21" t="s">
        <v>125</v>
      </c>
      <c r="D95" s="15">
        <v>200</v>
      </c>
      <c r="E95" s="15">
        <f t="shared" si="17"/>
        <v>400</v>
      </c>
      <c r="F95" s="27" t="s">
        <v>3</v>
      </c>
      <c r="G95" s="27"/>
      <c r="H95" s="3"/>
      <c r="I95" s="41"/>
      <c r="J95" s="3"/>
      <c r="K95" s="3"/>
      <c r="L95" s="3"/>
      <c r="M95" s="116">
        <f t="shared" ref="M95" si="20">E95*H95</f>
        <v>0</v>
      </c>
      <c r="N95" s="42">
        <f t="shared" ref="N95" si="21">E95*J95</f>
        <v>0</v>
      </c>
      <c r="O95" s="3"/>
      <c r="P95" s="3"/>
      <c r="Q95" s="3"/>
      <c r="R95" s="3"/>
      <c r="S95" s="3" t="s">
        <v>508</v>
      </c>
      <c r="T95" s="3"/>
    </row>
    <row r="96" spans="1:20" ht="108" x14ac:dyDescent="0.25">
      <c r="A96" s="78" t="s">
        <v>244</v>
      </c>
      <c r="B96" s="13" t="s">
        <v>475</v>
      </c>
      <c r="C96" s="29" t="s">
        <v>5</v>
      </c>
      <c r="D96" s="47"/>
      <c r="E96" s="47"/>
      <c r="F96" s="59"/>
      <c r="G96" s="59"/>
      <c r="H96" s="16"/>
      <c r="I96" s="16"/>
      <c r="J96" s="16"/>
      <c r="K96" s="16"/>
      <c r="L96" s="16"/>
      <c r="M96" s="122">
        <f>SUM(M87:M95)</f>
        <v>0</v>
      </c>
      <c r="N96" s="33">
        <f>SUM(N87:N95)</f>
        <v>0</v>
      </c>
      <c r="O96" s="16"/>
      <c r="P96" s="16"/>
      <c r="Q96" s="16"/>
      <c r="R96" s="16"/>
      <c r="S96" s="16" t="s">
        <v>508</v>
      </c>
      <c r="T96" s="16"/>
    </row>
    <row r="97" spans="1:20" ht="62.25" customHeight="1" x14ac:dyDescent="0.25">
      <c r="A97" s="83" t="s">
        <v>19</v>
      </c>
      <c r="B97" s="130"/>
      <c r="C97" s="131" t="s">
        <v>519</v>
      </c>
      <c r="D97" s="31"/>
      <c r="E97" s="15"/>
      <c r="F97" s="27"/>
      <c r="G97" s="27"/>
      <c r="H97" s="3"/>
      <c r="I97" s="3"/>
      <c r="J97" s="3"/>
      <c r="K97" s="3"/>
      <c r="L97" s="3"/>
      <c r="M97" s="116"/>
      <c r="N97" s="3"/>
      <c r="O97" s="3"/>
      <c r="P97" s="3"/>
      <c r="Q97" s="3"/>
      <c r="R97" s="3"/>
      <c r="S97" s="3" t="s">
        <v>508</v>
      </c>
      <c r="T97" s="3"/>
    </row>
    <row r="98" spans="1:20" ht="84.75" customHeight="1" x14ac:dyDescent="0.25">
      <c r="A98" s="82" t="s">
        <v>19</v>
      </c>
      <c r="B98" s="30" t="s">
        <v>255</v>
      </c>
      <c r="C98" s="92" t="s">
        <v>126</v>
      </c>
      <c r="D98" s="31">
        <v>60</v>
      </c>
      <c r="E98" s="15">
        <f t="shared" si="17"/>
        <v>120</v>
      </c>
      <c r="F98" s="27" t="s">
        <v>3</v>
      </c>
      <c r="G98" s="27"/>
      <c r="H98" s="3"/>
      <c r="I98" s="3"/>
      <c r="J98" s="3"/>
      <c r="K98" s="3"/>
      <c r="L98" s="3"/>
      <c r="M98" s="116">
        <f t="shared" ref="M98:M108" si="22">E98*H98</f>
        <v>0</v>
      </c>
      <c r="N98" s="42">
        <f t="shared" ref="N98:N108" si="23">E98*J98</f>
        <v>0</v>
      </c>
      <c r="O98" s="3"/>
      <c r="P98" s="3"/>
      <c r="Q98" s="3"/>
      <c r="R98" s="3"/>
      <c r="S98" s="3" t="s">
        <v>508</v>
      </c>
      <c r="T98" s="3"/>
    </row>
    <row r="99" spans="1:20" ht="63" customHeight="1" x14ac:dyDescent="0.25">
      <c r="A99" s="82" t="s">
        <v>19</v>
      </c>
      <c r="B99" s="30" t="s">
        <v>256</v>
      </c>
      <c r="C99" s="92" t="s">
        <v>127</v>
      </c>
      <c r="D99" s="31">
        <v>40</v>
      </c>
      <c r="E99" s="15">
        <f t="shared" si="17"/>
        <v>80</v>
      </c>
      <c r="F99" s="27" t="s">
        <v>3</v>
      </c>
      <c r="G99" s="27"/>
      <c r="H99" s="3"/>
      <c r="I99" s="3"/>
      <c r="J99" s="3"/>
      <c r="K99" s="3"/>
      <c r="L99" s="3"/>
      <c r="M99" s="116">
        <f t="shared" si="22"/>
        <v>0</v>
      </c>
      <c r="N99" s="42">
        <f t="shared" si="23"/>
        <v>0</v>
      </c>
      <c r="O99" s="3"/>
      <c r="P99" s="3"/>
      <c r="Q99" s="3"/>
      <c r="R99" s="3"/>
      <c r="S99" s="3" t="s">
        <v>508</v>
      </c>
      <c r="T99" s="3"/>
    </row>
    <row r="100" spans="1:20" ht="49.5" customHeight="1" x14ac:dyDescent="0.25">
      <c r="A100" s="82" t="s">
        <v>19</v>
      </c>
      <c r="B100" s="30" t="s">
        <v>257</v>
      </c>
      <c r="C100" s="92" t="s">
        <v>128</v>
      </c>
      <c r="D100" s="31">
        <v>80</v>
      </c>
      <c r="E100" s="15">
        <f t="shared" si="17"/>
        <v>160</v>
      </c>
      <c r="F100" s="27" t="s">
        <v>3</v>
      </c>
      <c r="G100" s="27"/>
      <c r="H100" s="3"/>
      <c r="I100" s="3"/>
      <c r="J100" s="3"/>
      <c r="K100" s="3"/>
      <c r="L100" s="3"/>
      <c r="M100" s="116">
        <f t="shared" si="22"/>
        <v>0</v>
      </c>
      <c r="N100" s="42">
        <f t="shared" si="23"/>
        <v>0</v>
      </c>
      <c r="O100" s="3"/>
      <c r="P100" s="3"/>
      <c r="Q100" s="3"/>
      <c r="R100" s="3"/>
      <c r="S100" s="3" t="s">
        <v>508</v>
      </c>
      <c r="T100" s="3"/>
    </row>
    <row r="101" spans="1:20" ht="51.75" customHeight="1" x14ac:dyDescent="0.25">
      <c r="A101" s="82" t="s">
        <v>19</v>
      </c>
      <c r="B101" s="30" t="s">
        <v>258</v>
      </c>
      <c r="C101" s="28" t="s">
        <v>129</v>
      </c>
      <c r="D101" s="31">
        <v>60</v>
      </c>
      <c r="E101" s="15">
        <f t="shared" si="17"/>
        <v>120</v>
      </c>
      <c r="F101" s="27" t="s">
        <v>3</v>
      </c>
      <c r="G101" s="27"/>
      <c r="H101" s="3"/>
      <c r="I101" s="3"/>
      <c r="J101" s="3"/>
      <c r="K101" s="3"/>
      <c r="L101" s="3"/>
      <c r="M101" s="116">
        <f t="shared" si="22"/>
        <v>0</v>
      </c>
      <c r="N101" s="42">
        <f t="shared" si="23"/>
        <v>0</v>
      </c>
      <c r="O101" s="3"/>
      <c r="P101" s="3"/>
      <c r="Q101" s="3"/>
      <c r="R101" s="3"/>
      <c r="S101" s="3" t="s">
        <v>508</v>
      </c>
      <c r="T101" s="3"/>
    </row>
    <row r="102" spans="1:20" ht="66.75" customHeight="1" x14ac:dyDescent="0.25">
      <c r="A102" s="82" t="s">
        <v>19</v>
      </c>
      <c r="B102" s="30" t="s">
        <v>259</v>
      </c>
      <c r="C102" s="92" t="s">
        <v>130</v>
      </c>
      <c r="D102" s="31">
        <v>120</v>
      </c>
      <c r="E102" s="15">
        <f t="shared" si="17"/>
        <v>240</v>
      </c>
      <c r="F102" s="27" t="s">
        <v>3</v>
      </c>
      <c r="G102" s="27"/>
      <c r="H102" s="3"/>
      <c r="I102" s="3"/>
      <c r="J102" s="3"/>
      <c r="K102" s="3"/>
      <c r="L102" s="3"/>
      <c r="M102" s="116">
        <f t="shared" si="22"/>
        <v>0</v>
      </c>
      <c r="N102" s="42">
        <f t="shared" si="23"/>
        <v>0</v>
      </c>
      <c r="O102" s="3"/>
      <c r="P102" s="3"/>
      <c r="Q102" s="3"/>
      <c r="R102" s="3"/>
      <c r="S102" s="3" t="s">
        <v>508</v>
      </c>
      <c r="T102" s="3"/>
    </row>
    <row r="103" spans="1:20" ht="46.5" customHeight="1" x14ac:dyDescent="0.25">
      <c r="A103" s="82" t="s">
        <v>19</v>
      </c>
      <c r="B103" s="30" t="s">
        <v>260</v>
      </c>
      <c r="C103" s="92" t="s">
        <v>131</v>
      </c>
      <c r="D103" s="31">
        <v>30</v>
      </c>
      <c r="E103" s="15">
        <f t="shared" si="17"/>
        <v>60</v>
      </c>
      <c r="F103" s="27" t="s">
        <v>3</v>
      </c>
      <c r="G103" s="27"/>
      <c r="H103" s="3"/>
      <c r="I103" s="3"/>
      <c r="J103" s="3"/>
      <c r="K103" s="3"/>
      <c r="L103" s="3"/>
      <c r="M103" s="116">
        <f t="shared" si="22"/>
        <v>0</v>
      </c>
      <c r="N103" s="42">
        <f t="shared" si="23"/>
        <v>0</v>
      </c>
      <c r="O103" s="3"/>
      <c r="P103" s="3"/>
      <c r="Q103" s="3"/>
      <c r="R103" s="3"/>
      <c r="S103" s="3" t="s">
        <v>508</v>
      </c>
      <c r="T103" s="3"/>
    </row>
    <row r="104" spans="1:20" ht="46.5" customHeight="1" x14ac:dyDescent="0.25">
      <c r="A104" s="82" t="s">
        <v>19</v>
      </c>
      <c r="B104" s="30" t="s">
        <v>261</v>
      </c>
      <c r="C104" s="92" t="s">
        <v>132</v>
      </c>
      <c r="D104" s="31">
        <v>30</v>
      </c>
      <c r="E104" s="15">
        <f t="shared" si="17"/>
        <v>60</v>
      </c>
      <c r="F104" s="27" t="s">
        <v>3</v>
      </c>
      <c r="G104" s="27"/>
      <c r="H104" s="3"/>
      <c r="I104" s="3"/>
      <c r="J104" s="3"/>
      <c r="K104" s="3"/>
      <c r="L104" s="3"/>
      <c r="M104" s="116">
        <f t="shared" si="22"/>
        <v>0</v>
      </c>
      <c r="N104" s="42">
        <f t="shared" si="23"/>
        <v>0</v>
      </c>
      <c r="O104" s="3"/>
      <c r="P104" s="3"/>
      <c r="Q104" s="3"/>
      <c r="R104" s="3"/>
      <c r="S104" s="3" t="s">
        <v>508</v>
      </c>
      <c r="T104" s="3"/>
    </row>
    <row r="105" spans="1:20" ht="51" customHeight="1" x14ac:dyDescent="0.25">
      <c r="A105" s="82" t="s">
        <v>19</v>
      </c>
      <c r="B105" s="30" t="s">
        <v>262</v>
      </c>
      <c r="C105" s="92" t="s">
        <v>133</v>
      </c>
      <c r="D105" s="31">
        <v>100</v>
      </c>
      <c r="E105" s="15">
        <f t="shared" si="17"/>
        <v>200</v>
      </c>
      <c r="F105" s="27" t="s">
        <v>3</v>
      </c>
      <c r="G105" s="27"/>
      <c r="H105" s="3"/>
      <c r="I105" s="3"/>
      <c r="J105" s="3"/>
      <c r="K105" s="3"/>
      <c r="L105" s="3"/>
      <c r="M105" s="116">
        <f t="shared" si="22"/>
        <v>0</v>
      </c>
      <c r="N105" s="42">
        <f t="shared" si="23"/>
        <v>0</v>
      </c>
      <c r="O105" s="3"/>
      <c r="P105" s="3"/>
      <c r="Q105" s="3"/>
      <c r="R105" s="3"/>
      <c r="S105" s="3" t="s">
        <v>508</v>
      </c>
      <c r="T105" s="3"/>
    </row>
    <row r="106" spans="1:20" ht="52.5" customHeight="1" x14ac:dyDescent="0.25">
      <c r="A106" s="82" t="s">
        <v>19</v>
      </c>
      <c r="B106" s="30" t="s">
        <v>263</v>
      </c>
      <c r="C106" s="93" t="s">
        <v>134</v>
      </c>
      <c r="D106" s="31">
        <v>80</v>
      </c>
      <c r="E106" s="15">
        <f t="shared" si="17"/>
        <v>160</v>
      </c>
      <c r="F106" s="27" t="s">
        <v>3</v>
      </c>
      <c r="G106" s="27"/>
      <c r="H106" s="3"/>
      <c r="I106" s="3"/>
      <c r="J106" s="3"/>
      <c r="K106" s="3"/>
      <c r="L106" s="3"/>
      <c r="M106" s="116">
        <f t="shared" si="22"/>
        <v>0</v>
      </c>
      <c r="N106" s="42">
        <f t="shared" si="23"/>
        <v>0</v>
      </c>
      <c r="O106" s="3"/>
      <c r="P106" s="3"/>
      <c r="Q106" s="3"/>
      <c r="R106" s="3"/>
      <c r="S106" s="3" t="s">
        <v>508</v>
      </c>
      <c r="T106" s="3"/>
    </row>
    <row r="107" spans="1:20" ht="42" customHeight="1" x14ac:dyDescent="0.25">
      <c r="A107" s="82" t="s">
        <v>19</v>
      </c>
      <c r="B107" s="30" t="s">
        <v>455</v>
      </c>
      <c r="C107" s="93" t="s">
        <v>135</v>
      </c>
      <c r="D107" s="31">
        <v>50</v>
      </c>
      <c r="E107" s="15">
        <f t="shared" si="17"/>
        <v>100</v>
      </c>
      <c r="F107" s="27" t="s">
        <v>3</v>
      </c>
      <c r="G107" s="27"/>
      <c r="H107" s="3"/>
      <c r="I107" s="3"/>
      <c r="J107" s="3"/>
      <c r="K107" s="3"/>
      <c r="L107" s="3"/>
      <c r="M107" s="116">
        <f t="shared" si="22"/>
        <v>0</v>
      </c>
      <c r="N107" s="42">
        <f t="shared" si="23"/>
        <v>0</v>
      </c>
      <c r="O107" s="3"/>
      <c r="P107" s="3"/>
      <c r="Q107" s="3"/>
      <c r="R107" s="3"/>
      <c r="S107" s="3" t="s">
        <v>508</v>
      </c>
      <c r="T107" s="3"/>
    </row>
    <row r="108" spans="1:20" ht="41.25" customHeight="1" x14ac:dyDescent="0.25">
      <c r="A108" s="82" t="s">
        <v>19</v>
      </c>
      <c r="B108" s="30" t="s">
        <v>456</v>
      </c>
      <c r="C108" s="93" t="s">
        <v>136</v>
      </c>
      <c r="D108" s="31">
        <v>90</v>
      </c>
      <c r="E108" s="15">
        <f t="shared" si="17"/>
        <v>180</v>
      </c>
      <c r="F108" s="27" t="s">
        <v>3</v>
      </c>
      <c r="G108" s="27"/>
      <c r="H108" s="3"/>
      <c r="I108" s="3"/>
      <c r="J108" s="3"/>
      <c r="K108" s="3"/>
      <c r="L108" s="3"/>
      <c r="M108" s="116">
        <f t="shared" si="22"/>
        <v>0</v>
      </c>
      <c r="N108" s="42">
        <f t="shared" si="23"/>
        <v>0</v>
      </c>
      <c r="O108" s="3"/>
      <c r="P108" s="3"/>
      <c r="Q108" s="3"/>
      <c r="R108" s="3"/>
      <c r="S108" s="3" t="s">
        <v>508</v>
      </c>
      <c r="T108" s="3"/>
    </row>
    <row r="109" spans="1:20" ht="39" customHeight="1" x14ac:dyDescent="0.25">
      <c r="A109" s="78" t="s">
        <v>19</v>
      </c>
      <c r="B109" s="32" t="s">
        <v>476</v>
      </c>
      <c r="C109" s="29" t="s">
        <v>5</v>
      </c>
      <c r="D109" s="47"/>
      <c r="E109" s="47"/>
      <c r="F109" s="33"/>
      <c r="G109" s="33"/>
      <c r="H109" s="34"/>
      <c r="I109" s="33"/>
      <c r="J109" s="33"/>
      <c r="K109" s="33"/>
      <c r="L109" s="33"/>
      <c r="M109" s="122">
        <f>SUM(M98:M108)</f>
        <v>0</v>
      </c>
      <c r="N109" s="35">
        <f>SUM(N98:N108)</f>
        <v>0</v>
      </c>
      <c r="O109" s="16"/>
      <c r="P109" s="16"/>
      <c r="Q109" s="16"/>
      <c r="R109" s="16"/>
      <c r="S109" s="16" t="s">
        <v>508</v>
      </c>
      <c r="T109" s="16"/>
    </row>
    <row r="110" spans="1:20" ht="49.5" customHeight="1" x14ac:dyDescent="0.25">
      <c r="A110" s="78" t="s">
        <v>254</v>
      </c>
      <c r="B110" s="26"/>
      <c r="C110" s="131" t="s">
        <v>457</v>
      </c>
      <c r="D110" s="15"/>
      <c r="E110" s="15"/>
      <c r="F110" s="57"/>
      <c r="G110" s="57"/>
      <c r="H110" s="3"/>
      <c r="I110" s="3"/>
      <c r="J110" s="3"/>
      <c r="K110" s="3"/>
      <c r="L110" s="3"/>
      <c r="M110" s="116"/>
      <c r="N110" s="3"/>
      <c r="O110" s="3"/>
      <c r="P110" s="3"/>
      <c r="Q110" s="3"/>
      <c r="R110" s="3"/>
      <c r="S110" s="3" t="s">
        <v>508</v>
      </c>
      <c r="T110" s="3"/>
    </row>
    <row r="111" spans="1:20" ht="113.45" customHeight="1" x14ac:dyDescent="0.25">
      <c r="A111" s="79" t="s">
        <v>254</v>
      </c>
      <c r="B111" s="6" t="s">
        <v>264</v>
      </c>
      <c r="C111" s="92" t="s">
        <v>373</v>
      </c>
      <c r="D111" s="15">
        <v>40</v>
      </c>
      <c r="E111" s="15">
        <f t="shared" si="17"/>
        <v>80</v>
      </c>
      <c r="F111" s="27" t="s">
        <v>3</v>
      </c>
      <c r="G111" s="27"/>
      <c r="H111" s="3"/>
      <c r="I111" s="41"/>
      <c r="J111" s="3"/>
      <c r="K111" s="3"/>
      <c r="L111" s="3"/>
      <c r="M111" s="146">
        <f t="shared" ref="M111:M121" si="24">E111*H111</f>
        <v>0</v>
      </c>
      <c r="N111" s="42">
        <f t="shared" ref="N111:N121" si="25">E111*J111</f>
        <v>0</v>
      </c>
      <c r="O111" s="43"/>
      <c r="P111" s="3"/>
      <c r="Q111" s="3"/>
      <c r="R111" s="125"/>
      <c r="S111" s="3" t="s">
        <v>508</v>
      </c>
      <c r="T111" s="3"/>
    </row>
    <row r="112" spans="1:20" ht="113.45" customHeight="1" x14ac:dyDescent="0.25">
      <c r="A112" s="79" t="s">
        <v>254</v>
      </c>
      <c r="B112" s="6" t="s">
        <v>265</v>
      </c>
      <c r="C112" s="92" t="s">
        <v>374</v>
      </c>
      <c r="D112" s="15">
        <v>40</v>
      </c>
      <c r="E112" s="15">
        <f t="shared" si="17"/>
        <v>80</v>
      </c>
      <c r="F112" s="27" t="s">
        <v>3</v>
      </c>
      <c r="G112" s="27"/>
      <c r="H112" s="3"/>
      <c r="I112" s="41"/>
      <c r="J112" s="3"/>
      <c r="K112" s="3"/>
      <c r="L112" s="3"/>
      <c r="M112" s="146">
        <f t="shared" si="24"/>
        <v>0</v>
      </c>
      <c r="N112" s="42">
        <f t="shared" si="25"/>
        <v>0</v>
      </c>
      <c r="O112" s="43"/>
      <c r="P112" s="3"/>
      <c r="Q112" s="3"/>
      <c r="R112" s="3"/>
      <c r="S112" s="3" t="s">
        <v>508</v>
      </c>
      <c r="T112" s="3"/>
    </row>
    <row r="113" spans="1:20" ht="45" customHeight="1" x14ac:dyDescent="0.25">
      <c r="A113" s="79" t="s">
        <v>254</v>
      </c>
      <c r="B113" s="6" t="s">
        <v>266</v>
      </c>
      <c r="C113" s="132" t="s">
        <v>375</v>
      </c>
      <c r="D113" s="15">
        <v>30</v>
      </c>
      <c r="E113" s="15">
        <f t="shared" si="17"/>
        <v>60</v>
      </c>
      <c r="F113" s="27" t="s">
        <v>3</v>
      </c>
      <c r="G113" s="27"/>
      <c r="H113" s="3"/>
      <c r="I113" s="41"/>
      <c r="J113" s="3"/>
      <c r="K113" s="3"/>
      <c r="L113" s="3"/>
      <c r="M113" s="116">
        <f t="shared" si="24"/>
        <v>0</v>
      </c>
      <c r="N113" s="42">
        <f t="shared" si="25"/>
        <v>0</v>
      </c>
      <c r="O113" s="3"/>
      <c r="P113" s="3"/>
      <c r="Q113" s="3"/>
      <c r="R113" s="3"/>
      <c r="S113" s="3" t="s">
        <v>508</v>
      </c>
      <c r="T113" s="3"/>
    </row>
    <row r="114" spans="1:20" ht="34.5" customHeight="1" x14ac:dyDescent="0.25">
      <c r="A114" s="79" t="s">
        <v>254</v>
      </c>
      <c r="B114" s="6" t="s">
        <v>267</v>
      </c>
      <c r="C114" s="133" t="s">
        <v>376</v>
      </c>
      <c r="D114" s="15">
        <v>20</v>
      </c>
      <c r="E114" s="15">
        <f t="shared" si="17"/>
        <v>40</v>
      </c>
      <c r="F114" s="27" t="s">
        <v>3</v>
      </c>
      <c r="G114" s="27"/>
      <c r="H114" s="3"/>
      <c r="I114" s="41"/>
      <c r="J114" s="3"/>
      <c r="K114" s="3"/>
      <c r="L114" s="3"/>
      <c r="M114" s="116">
        <f t="shared" si="24"/>
        <v>0</v>
      </c>
      <c r="N114" s="42">
        <f t="shared" si="25"/>
        <v>0</v>
      </c>
      <c r="O114" s="3"/>
      <c r="P114" s="3"/>
      <c r="Q114" s="3"/>
      <c r="R114" s="3"/>
      <c r="S114" s="3" t="s">
        <v>508</v>
      </c>
      <c r="T114" s="3"/>
    </row>
    <row r="115" spans="1:20" ht="48.6" customHeight="1" x14ac:dyDescent="0.25">
      <c r="A115" s="79" t="s">
        <v>254</v>
      </c>
      <c r="B115" s="6" t="s">
        <v>268</v>
      </c>
      <c r="C115" s="134" t="s">
        <v>377</v>
      </c>
      <c r="D115" s="15">
        <v>20</v>
      </c>
      <c r="E115" s="15">
        <f t="shared" ref="E115:E196" si="26">D115*2</f>
        <v>40</v>
      </c>
      <c r="F115" s="27" t="s">
        <v>3</v>
      </c>
      <c r="G115" s="27"/>
      <c r="H115" s="3"/>
      <c r="I115" s="3"/>
      <c r="J115" s="3"/>
      <c r="K115" s="3"/>
      <c r="L115" s="3"/>
      <c r="M115" s="116">
        <f t="shared" si="24"/>
        <v>0</v>
      </c>
      <c r="N115" s="42">
        <f t="shared" si="25"/>
        <v>0</v>
      </c>
      <c r="O115" s="3"/>
      <c r="P115" s="3"/>
      <c r="Q115" s="3"/>
      <c r="R115" s="3"/>
      <c r="S115" s="3" t="s">
        <v>508</v>
      </c>
      <c r="T115" s="3"/>
    </row>
    <row r="116" spans="1:20" ht="55.9" customHeight="1" x14ac:dyDescent="0.25">
      <c r="A116" s="79" t="s">
        <v>254</v>
      </c>
      <c r="B116" s="6" t="s">
        <v>269</v>
      </c>
      <c r="C116" s="133" t="s">
        <v>378</v>
      </c>
      <c r="D116" s="15">
        <v>20</v>
      </c>
      <c r="E116" s="15">
        <f t="shared" si="26"/>
        <v>40</v>
      </c>
      <c r="F116" s="27" t="s">
        <v>3</v>
      </c>
      <c r="G116" s="27"/>
      <c r="H116" s="3"/>
      <c r="I116" s="3"/>
      <c r="J116" s="3"/>
      <c r="K116" s="3"/>
      <c r="L116" s="3"/>
      <c r="M116" s="116">
        <f t="shared" si="24"/>
        <v>0</v>
      </c>
      <c r="N116" s="42">
        <f t="shared" si="25"/>
        <v>0</v>
      </c>
      <c r="O116" s="3"/>
      <c r="P116" s="3"/>
      <c r="Q116" s="3"/>
      <c r="R116" s="3"/>
      <c r="S116" s="3" t="s">
        <v>508</v>
      </c>
      <c r="T116" s="3"/>
    </row>
    <row r="117" spans="1:20" ht="55.9" customHeight="1" x14ac:dyDescent="0.25">
      <c r="A117" s="79" t="s">
        <v>254</v>
      </c>
      <c r="B117" s="6" t="s">
        <v>270</v>
      </c>
      <c r="C117" s="134" t="s">
        <v>379</v>
      </c>
      <c r="D117" s="15">
        <v>20</v>
      </c>
      <c r="E117" s="15">
        <f t="shared" si="26"/>
        <v>40</v>
      </c>
      <c r="F117" s="27" t="s">
        <v>3</v>
      </c>
      <c r="G117" s="27"/>
      <c r="H117" s="3"/>
      <c r="I117" s="3"/>
      <c r="J117" s="3"/>
      <c r="K117" s="3"/>
      <c r="L117" s="3"/>
      <c r="M117" s="116">
        <f t="shared" si="24"/>
        <v>0</v>
      </c>
      <c r="N117" s="42">
        <f t="shared" si="25"/>
        <v>0</v>
      </c>
      <c r="O117" s="3"/>
      <c r="P117" s="3"/>
      <c r="Q117" s="3"/>
      <c r="R117" s="3"/>
      <c r="S117" s="3" t="s">
        <v>508</v>
      </c>
      <c r="T117" s="3"/>
    </row>
    <row r="118" spans="1:20" ht="30.75" customHeight="1" x14ac:dyDescent="0.25">
      <c r="A118" s="79" t="s">
        <v>254</v>
      </c>
      <c r="B118" s="6" t="s">
        <v>271</v>
      </c>
      <c r="C118" s="134" t="s">
        <v>380</v>
      </c>
      <c r="D118" s="15">
        <v>30</v>
      </c>
      <c r="E118" s="15">
        <f t="shared" si="26"/>
        <v>60</v>
      </c>
      <c r="F118" s="27" t="s">
        <v>3</v>
      </c>
      <c r="G118" s="27"/>
      <c r="H118" s="3"/>
      <c r="I118" s="3"/>
      <c r="J118" s="3"/>
      <c r="K118" s="3"/>
      <c r="L118" s="3"/>
      <c r="M118" s="116">
        <f t="shared" si="24"/>
        <v>0</v>
      </c>
      <c r="N118" s="42">
        <f t="shared" si="25"/>
        <v>0</v>
      </c>
      <c r="O118" s="3"/>
      <c r="P118" s="3"/>
      <c r="Q118" s="3"/>
      <c r="R118" s="3"/>
      <c r="S118" s="3" t="s">
        <v>508</v>
      </c>
      <c r="T118" s="3"/>
    </row>
    <row r="119" spans="1:20" ht="45" customHeight="1" x14ac:dyDescent="0.25">
      <c r="A119" s="79" t="s">
        <v>254</v>
      </c>
      <c r="B119" s="6" t="s">
        <v>272</v>
      </c>
      <c r="C119" s="134" t="s">
        <v>381</v>
      </c>
      <c r="D119" s="15">
        <v>40</v>
      </c>
      <c r="E119" s="15">
        <f t="shared" si="26"/>
        <v>80</v>
      </c>
      <c r="F119" s="27" t="s">
        <v>3</v>
      </c>
      <c r="G119" s="27"/>
      <c r="H119" s="3"/>
      <c r="I119" s="3"/>
      <c r="J119" s="3"/>
      <c r="K119" s="3"/>
      <c r="L119" s="3"/>
      <c r="M119" s="116">
        <f t="shared" si="24"/>
        <v>0</v>
      </c>
      <c r="N119" s="42">
        <f t="shared" si="25"/>
        <v>0</v>
      </c>
      <c r="O119" s="3"/>
      <c r="P119" s="3"/>
      <c r="Q119" s="3"/>
      <c r="R119" s="3"/>
      <c r="S119" s="3" t="s">
        <v>508</v>
      </c>
      <c r="T119" s="3"/>
    </row>
    <row r="120" spans="1:20" ht="34.9" customHeight="1" x14ac:dyDescent="0.25">
      <c r="A120" s="79" t="s">
        <v>254</v>
      </c>
      <c r="B120" s="6" t="s">
        <v>273</v>
      </c>
      <c r="C120" s="134" t="s">
        <v>382</v>
      </c>
      <c r="D120" s="15">
        <v>150</v>
      </c>
      <c r="E120" s="15">
        <f t="shared" si="26"/>
        <v>300</v>
      </c>
      <c r="F120" s="27" t="s">
        <v>3</v>
      </c>
      <c r="G120" s="27"/>
      <c r="H120" s="3"/>
      <c r="I120" s="41"/>
      <c r="J120" s="3"/>
      <c r="K120" s="3"/>
      <c r="L120" s="3"/>
      <c r="M120" s="116">
        <f t="shared" si="24"/>
        <v>0</v>
      </c>
      <c r="N120" s="42">
        <f t="shared" si="25"/>
        <v>0</v>
      </c>
      <c r="O120" s="3"/>
      <c r="P120" s="3"/>
      <c r="Q120" s="3"/>
      <c r="R120" s="3"/>
      <c r="S120" s="3" t="s">
        <v>508</v>
      </c>
      <c r="T120" s="3"/>
    </row>
    <row r="121" spans="1:20" ht="30" customHeight="1" x14ac:dyDescent="0.25">
      <c r="A121" s="79" t="s">
        <v>254</v>
      </c>
      <c r="B121" s="6" t="s">
        <v>274</v>
      </c>
      <c r="C121" s="134" t="s">
        <v>383</v>
      </c>
      <c r="D121" s="15">
        <v>25</v>
      </c>
      <c r="E121" s="15">
        <f t="shared" si="26"/>
        <v>50</v>
      </c>
      <c r="F121" s="27" t="s">
        <v>3</v>
      </c>
      <c r="G121" s="27"/>
      <c r="H121" s="3"/>
      <c r="I121" s="3"/>
      <c r="J121" s="3"/>
      <c r="K121" s="3"/>
      <c r="L121" s="3"/>
      <c r="M121" s="116">
        <f t="shared" si="24"/>
        <v>0</v>
      </c>
      <c r="N121" s="42">
        <f t="shared" si="25"/>
        <v>0</v>
      </c>
      <c r="O121" s="43"/>
      <c r="P121" s="3"/>
      <c r="Q121" s="3"/>
      <c r="R121" s="3"/>
      <c r="S121" s="3" t="s">
        <v>508</v>
      </c>
      <c r="T121" s="3"/>
    </row>
    <row r="122" spans="1:20" ht="94.5" x14ac:dyDescent="0.25">
      <c r="A122" s="78" t="s">
        <v>254</v>
      </c>
      <c r="B122" s="13" t="s">
        <v>477</v>
      </c>
      <c r="C122" s="29" t="s">
        <v>5</v>
      </c>
      <c r="D122" s="47"/>
      <c r="E122" s="47"/>
      <c r="F122" s="59"/>
      <c r="G122" s="59"/>
      <c r="H122" s="16"/>
      <c r="I122" s="16"/>
      <c r="J122" s="16"/>
      <c r="K122" s="16"/>
      <c r="L122" s="16"/>
      <c r="M122" s="122">
        <f>SUM(M111:M121)</f>
        <v>0</v>
      </c>
      <c r="N122" s="33">
        <f>SUM(N111:N121)</f>
        <v>0</v>
      </c>
      <c r="O122" s="16"/>
      <c r="P122" s="16"/>
      <c r="Q122" s="16"/>
      <c r="R122" s="16"/>
      <c r="S122" s="16" t="s">
        <v>508</v>
      </c>
      <c r="T122" s="16"/>
    </row>
    <row r="123" spans="1:20" ht="87.75" customHeight="1" x14ac:dyDescent="0.25">
      <c r="A123" s="135" t="s">
        <v>275</v>
      </c>
      <c r="B123" s="6"/>
      <c r="C123" s="96" t="s">
        <v>458</v>
      </c>
      <c r="D123" s="74"/>
      <c r="E123" s="58"/>
      <c r="F123" s="61"/>
      <c r="G123" s="61"/>
      <c r="H123" s="61"/>
      <c r="I123" s="61"/>
      <c r="J123" s="3"/>
      <c r="K123" s="3"/>
      <c r="L123" s="3"/>
      <c r="M123" s="116"/>
      <c r="N123" s="3"/>
      <c r="O123" s="3"/>
      <c r="P123" s="3"/>
      <c r="Q123" s="3"/>
      <c r="R123" s="3"/>
      <c r="S123" s="3" t="s">
        <v>508</v>
      </c>
      <c r="T123" s="3"/>
    </row>
    <row r="124" spans="1:20" ht="67.5" customHeight="1" x14ac:dyDescent="0.25">
      <c r="A124" s="135" t="s">
        <v>275</v>
      </c>
      <c r="B124" s="6" t="s">
        <v>277</v>
      </c>
      <c r="C124" s="72" t="s">
        <v>510</v>
      </c>
      <c r="D124" s="74">
        <v>50</v>
      </c>
      <c r="E124" s="71">
        <v>100</v>
      </c>
      <c r="F124" s="71" t="s">
        <v>3</v>
      </c>
      <c r="G124" s="71"/>
      <c r="H124" s="61"/>
      <c r="I124" s="3"/>
      <c r="J124" s="3"/>
      <c r="K124" s="3"/>
      <c r="L124" s="3"/>
      <c r="M124" s="116">
        <f t="shared" ref="M124:M138" si="27">E124*H124</f>
        <v>0</v>
      </c>
      <c r="N124" s="42">
        <f t="shared" ref="N124:N138" si="28">E124*J124</f>
        <v>0</v>
      </c>
      <c r="O124" s="3"/>
      <c r="P124" s="3"/>
      <c r="Q124" s="3"/>
      <c r="R124" s="3"/>
      <c r="S124" s="3" t="s">
        <v>508</v>
      </c>
      <c r="T124" s="3"/>
    </row>
    <row r="125" spans="1:20" ht="42" customHeight="1" x14ac:dyDescent="0.25">
      <c r="A125" s="135" t="s">
        <v>275</v>
      </c>
      <c r="B125" s="6" t="s">
        <v>278</v>
      </c>
      <c r="C125" s="72" t="s">
        <v>511</v>
      </c>
      <c r="D125" s="74">
        <v>20</v>
      </c>
      <c r="E125" s="71">
        <v>40</v>
      </c>
      <c r="F125" s="71" t="s">
        <v>3</v>
      </c>
      <c r="G125" s="71"/>
      <c r="H125" s="136"/>
      <c r="I125" s="3"/>
      <c r="J125" s="3"/>
      <c r="K125" s="3"/>
      <c r="L125" s="3"/>
      <c r="M125" s="116">
        <f t="shared" si="27"/>
        <v>0</v>
      </c>
      <c r="N125" s="42">
        <f t="shared" si="28"/>
        <v>0</v>
      </c>
      <c r="O125" s="3"/>
      <c r="P125" s="3"/>
      <c r="Q125" s="3"/>
      <c r="R125" s="3"/>
      <c r="S125" s="3" t="s">
        <v>508</v>
      </c>
      <c r="T125" s="3"/>
    </row>
    <row r="126" spans="1:20" ht="52.5" customHeight="1" x14ac:dyDescent="0.25">
      <c r="A126" s="135" t="s">
        <v>275</v>
      </c>
      <c r="B126" s="6" t="s">
        <v>279</v>
      </c>
      <c r="C126" s="72" t="s">
        <v>295</v>
      </c>
      <c r="D126" s="74">
        <v>20</v>
      </c>
      <c r="E126" s="71">
        <v>40</v>
      </c>
      <c r="F126" s="71" t="s">
        <v>3</v>
      </c>
      <c r="G126" s="71"/>
      <c r="H126" s="136"/>
      <c r="I126" s="3"/>
      <c r="J126" s="3"/>
      <c r="K126" s="3"/>
      <c r="L126" s="3"/>
      <c r="M126" s="116">
        <f t="shared" si="27"/>
        <v>0</v>
      </c>
      <c r="N126" s="42">
        <f t="shared" si="28"/>
        <v>0</v>
      </c>
      <c r="O126" s="3"/>
      <c r="P126" s="3"/>
      <c r="Q126" s="3"/>
      <c r="R126" s="3"/>
      <c r="S126" s="3" t="s">
        <v>508</v>
      </c>
      <c r="T126" s="3"/>
    </row>
    <row r="127" spans="1:20" ht="45.75" customHeight="1" x14ac:dyDescent="0.25">
      <c r="A127" s="135" t="s">
        <v>275</v>
      </c>
      <c r="B127" s="6" t="s">
        <v>280</v>
      </c>
      <c r="C127" s="72" t="s">
        <v>296</v>
      </c>
      <c r="D127" s="74">
        <v>20</v>
      </c>
      <c r="E127" s="71">
        <v>40</v>
      </c>
      <c r="F127" s="71" t="s">
        <v>3</v>
      </c>
      <c r="G127" s="71"/>
      <c r="H127" s="136"/>
      <c r="I127" s="3"/>
      <c r="J127" s="3"/>
      <c r="K127" s="3"/>
      <c r="L127" s="3"/>
      <c r="M127" s="116">
        <f t="shared" si="27"/>
        <v>0</v>
      </c>
      <c r="N127" s="42">
        <f t="shared" si="28"/>
        <v>0</v>
      </c>
      <c r="O127" s="3"/>
      <c r="P127" s="3"/>
      <c r="Q127" s="3"/>
      <c r="R127" s="3"/>
      <c r="S127" s="3" t="s">
        <v>508</v>
      </c>
      <c r="T127" s="3"/>
    </row>
    <row r="128" spans="1:20" ht="100.5" customHeight="1" x14ac:dyDescent="0.25">
      <c r="A128" s="135" t="s">
        <v>275</v>
      </c>
      <c r="B128" s="6" t="s">
        <v>281</v>
      </c>
      <c r="C128" s="72" t="s">
        <v>297</v>
      </c>
      <c r="D128" s="74">
        <v>10</v>
      </c>
      <c r="E128" s="71">
        <v>20</v>
      </c>
      <c r="F128" s="71" t="s">
        <v>3</v>
      </c>
      <c r="G128" s="71"/>
      <c r="H128" s="61"/>
      <c r="I128" s="3"/>
      <c r="J128" s="3"/>
      <c r="K128" s="3"/>
      <c r="L128" s="3"/>
      <c r="M128" s="116">
        <f t="shared" si="27"/>
        <v>0</v>
      </c>
      <c r="N128" s="42">
        <f t="shared" si="28"/>
        <v>0</v>
      </c>
      <c r="O128" s="3"/>
      <c r="P128" s="3"/>
      <c r="Q128" s="3"/>
      <c r="R128" s="3"/>
      <c r="S128" s="3" t="s">
        <v>508</v>
      </c>
      <c r="T128" s="3"/>
    </row>
    <row r="129" spans="1:20" ht="55.5" customHeight="1" x14ac:dyDescent="0.25">
      <c r="A129" s="135" t="s">
        <v>275</v>
      </c>
      <c r="B129" s="6" t="s">
        <v>282</v>
      </c>
      <c r="C129" s="72" t="s">
        <v>512</v>
      </c>
      <c r="D129" s="74">
        <v>50</v>
      </c>
      <c r="E129" s="71">
        <v>100</v>
      </c>
      <c r="F129" s="71" t="s">
        <v>3</v>
      </c>
      <c r="G129" s="71"/>
      <c r="H129" s="136"/>
      <c r="I129" s="3"/>
      <c r="J129" s="3"/>
      <c r="K129" s="3"/>
      <c r="L129" s="3"/>
      <c r="M129" s="116">
        <f t="shared" si="27"/>
        <v>0</v>
      </c>
      <c r="N129" s="42">
        <f t="shared" si="28"/>
        <v>0</v>
      </c>
      <c r="O129" s="3"/>
      <c r="P129" s="3"/>
      <c r="Q129" s="3"/>
      <c r="R129" s="3"/>
      <c r="S129" s="3" t="s">
        <v>508</v>
      </c>
      <c r="T129" s="3"/>
    </row>
    <row r="130" spans="1:20" ht="55.5" customHeight="1" x14ac:dyDescent="0.25">
      <c r="A130" s="135" t="s">
        <v>275</v>
      </c>
      <c r="B130" s="6" t="s">
        <v>283</v>
      </c>
      <c r="C130" s="72" t="s">
        <v>513</v>
      </c>
      <c r="D130" s="74">
        <v>10</v>
      </c>
      <c r="E130" s="71">
        <v>20</v>
      </c>
      <c r="F130" s="71" t="s">
        <v>3</v>
      </c>
      <c r="G130" s="71"/>
      <c r="H130" s="136"/>
      <c r="I130" s="3"/>
      <c r="J130" s="3"/>
      <c r="K130" s="3"/>
      <c r="L130" s="3"/>
      <c r="M130" s="116">
        <f t="shared" si="27"/>
        <v>0</v>
      </c>
      <c r="N130" s="42">
        <f t="shared" si="28"/>
        <v>0</v>
      </c>
      <c r="O130" s="3"/>
      <c r="P130" s="3"/>
      <c r="Q130" s="3"/>
      <c r="R130" s="3"/>
      <c r="S130" s="3" t="s">
        <v>508</v>
      </c>
      <c r="T130" s="3"/>
    </row>
    <row r="131" spans="1:20" ht="55.5" customHeight="1" x14ac:dyDescent="0.25">
      <c r="A131" s="135" t="s">
        <v>275</v>
      </c>
      <c r="B131" s="6" t="s">
        <v>284</v>
      </c>
      <c r="C131" s="72" t="s">
        <v>298</v>
      </c>
      <c r="D131" s="74">
        <v>10</v>
      </c>
      <c r="E131" s="71">
        <v>20</v>
      </c>
      <c r="F131" s="71" t="s">
        <v>3</v>
      </c>
      <c r="G131" s="71"/>
      <c r="H131" s="136"/>
      <c r="I131" s="3"/>
      <c r="J131" s="3"/>
      <c r="K131" s="3"/>
      <c r="L131" s="3"/>
      <c r="M131" s="116">
        <f t="shared" si="27"/>
        <v>0</v>
      </c>
      <c r="N131" s="42">
        <f t="shared" si="28"/>
        <v>0</v>
      </c>
      <c r="O131" s="3"/>
      <c r="P131" s="3"/>
      <c r="Q131" s="3"/>
      <c r="R131" s="3"/>
      <c r="S131" s="3" t="s">
        <v>508</v>
      </c>
      <c r="T131" s="3"/>
    </row>
    <row r="132" spans="1:20" ht="55.5" customHeight="1" x14ac:dyDescent="0.25">
      <c r="A132" s="135" t="s">
        <v>275</v>
      </c>
      <c r="B132" s="6" t="s">
        <v>285</v>
      </c>
      <c r="C132" s="72" t="s">
        <v>299</v>
      </c>
      <c r="D132" s="74">
        <v>20</v>
      </c>
      <c r="E132" s="71">
        <v>40</v>
      </c>
      <c r="F132" s="71" t="s">
        <v>3</v>
      </c>
      <c r="G132" s="71"/>
      <c r="H132" s="61"/>
      <c r="I132" s="3"/>
      <c r="J132" s="3"/>
      <c r="K132" s="3"/>
      <c r="L132" s="3"/>
      <c r="M132" s="116">
        <f t="shared" si="27"/>
        <v>0</v>
      </c>
      <c r="N132" s="42">
        <f t="shared" si="28"/>
        <v>0</v>
      </c>
      <c r="O132" s="3"/>
      <c r="P132" s="3"/>
      <c r="Q132" s="3"/>
      <c r="R132" s="3"/>
      <c r="S132" s="3" t="s">
        <v>508</v>
      </c>
      <c r="T132" s="3"/>
    </row>
    <row r="133" spans="1:20" ht="55.5" customHeight="1" x14ac:dyDescent="0.25">
      <c r="A133" s="135" t="s">
        <v>275</v>
      </c>
      <c r="B133" s="6" t="s">
        <v>286</v>
      </c>
      <c r="C133" s="72" t="s">
        <v>300</v>
      </c>
      <c r="D133" s="74">
        <v>30</v>
      </c>
      <c r="E133" s="71">
        <v>60</v>
      </c>
      <c r="F133" s="71" t="s">
        <v>3</v>
      </c>
      <c r="G133" s="71"/>
      <c r="H133" s="61"/>
      <c r="I133" s="3"/>
      <c r="J133" s="3"/>
      <c r="K133" s="3"/>
      <c r="L133" s="3"/>
      <c r="M133" s="116">
        <f t="shared" si="27"/>
        <v>0</v>
      </c>
      <c r="N133" s="42">
        <f t="shared" si="28"/>
        <v>0</v>
      </c>
      <c r="O133" s="3"/>
      <c r="P133" s="3"/>
      <c r="Q133" s="3"/>
      <c r="R133" s="3"/>
      <c r="S133" s="3" t="s">
        <v>508</v>
      </c>
      <c r="T133" s="3"/>
    </row>
    <row r="134" spans="1:20" ht="71.25" customHeight="1" x14ac:dyDescent="0.25">
      <c r="A134" s="135" t="s">
        <v>275</v>
      </c>
      <c r="B134" s="6" t="s">
        <v>287</v>
      </c>
      <c r="C134" s="72" t="s">
        <v>301</v>
      </c>
      <c r="D134" s="74">
        <v>30</v>
      </c>
      <c r="E134" s="71">
        <v>60</v>
      </c>
      <c r="F134" s="71" t="s">
        <v>3</v>
      </c>
      <c r="G134" s="71"/>
      <c r="H134" s="61"/>
      <c r="I134" s="3"/>
      <c r="J134" s="3"/>
      <c r="K134" s="3"/>
      <c r="L134" s="3"/>
      <c r="M134" s="116">
        <f t="shared" si="27"/>
        <v>0</v>
      </c>
      <c r="N134" s="42">
        <f t="shared" si="28"/>
        <v>0</v>
      </c>
      <c r="O134" s="3"/>
      <c r="P134" s="3"/>
      <c r="Q134" s="3"/>
      <c r="R134" s="3"/>
      <c r="S134" s="3" t="s">
        <v>508</v>
      </c>
      <c r="T134" s="3"/>
    </row>
    <row r="135" spans="1:20" ht="88.5" customHeight="1" x14ac:dyDescent="0.25">
      <c r="A135" s="135" t="s">
        <v>275</v>
      </c>
      <c r="B135" s="6" t="s">
        <v>459</v>
      </c>
      <c r="C135" s="72" t="s">
        <v>302</v>
      </c>
      <c r="D135" s="74">
        <v>20</v>
      </c>
      <c r="E135" s="71">
        <v>40</v>
      </c>
      <c r="F135" s="71" t="s">
        <v>3</v>
      </c>
      <c r="G135" s="71"/>
      <c r="H135" s="61"/>
      <c r="I135" s="3"/>
      <c r="J135" s="3"/>
      <c r="K135" s="3"/>
      <c r="L135" s="3"/>
      <c r="M135" s="116">
        <f t="shared" si="27"/>
        <v>0</v>
      </c>
      <c r="N135" s="42">
        <f t="shared" si="28"/>
        <v>0</v>
      </c>
      <c r="O135" s="3"/>
      <c r="P135" s="3"/>
      <c r="Q135" s="3"/>
      <c r="R135" s="3"/>
      <c r="S135" s="3" t="s">
        <v>508</v>
      </c>
      <c r="T135" s="3"/>
    </row>
    <row r="136" spans="1:20" ht="55.5" customHeight="1" x14ac:dyDescent="0.25">
      <c r="A136" s="135" t="s">
        <v>275</v>
      </c>
      <c r="B136" s="6" t="s">
        <v>460</v>
      </c>
      <c r="C136" s="72" t="s">
        <v>514</v>
      </c>
      <c r="D136" s="74">
        <v>10</v>
      </c>
      <c r="E136" s="71">
        <v>20</v>
      </c>
      <c r="F136" s="71" t="s">
        <v>3</v>
      </c>
      <c r="G136" s="71"/>
      <c r="H136" s="61"/>
      <c r="I136" s="3"/>
      <c r="J136" s="3"/>
      <c r="K136" s="3"/>
      <c r="L136" s="3"/>
      <c r="M136" s="116">
        <f t="shared" si="27"/>
        <v>0</v>
      </c>
      <c r="N136" s="42">
        <f t="shared" si="28"/>
        <v>0</v>
      </c>
      <c r="O136" s="3"/>
      <c r="P136" s="3"/>
      <c r="Q136" s="3"/>
      <c r="R136" s="3"/>
      <c r="S136" s="3" t="s">
        <v>508</v>
      </c>
      <c r="T136" s="3"/>
    </row>
    <row r="137" spans="1:20" ht="55.5" customHeight="1" x14ac:dyDescent="0.25">
      <c r="A137" s="135" t="s">
        <v>275</v>
      </c>
      <c r="B137" s="6" t="s">
        <v>461</v>
      </c>
      <c r="C137" s="96" t="s">
        <v>303</v>
      </c>
      <c r="D137" s="74">
        <v>20</v>
      </c>
      <c r="E137" s="71">
        <v>40</v>
      </c>
      <c r="F137" s="71" t="s">
        <v>3</v>
      </c>
      <c r="G137" s="71"/>
      <c r="H137" s="61"/>
      <c r="I137" s="3"/>
      <c r="J137" s="3"/>
      <c r="K137" s="3"/>
      <c r="L137" s="3"/>
      <c r="M137" s="116">
        <f t="shared" si="27"/>
        <v>0</v>
      </c>
      <c r="N137" s="42">
        <f t="shared" si="28"/>
        <v>0</v>
      </c>
      <c r="O137" s="3"/>
      <c r="P137" s="3"/>
      <c r="Q137" s="3"/>
      <c r="R137" s="3"/>
      <c r="S137" s="3" t="s">
        <v>508</v>
      </c>
      <c r="T137" s="3"/>
    </row>
    <row r="138" spans="1:20" ht="55.5" customHeight="1" x14ac:dyDescent="0.25">
      <c r="A138" s="135" t="s">
        <v>275</v>
      </c>
      <c r="B138" s="6" t="s">
        <v>462</v>
      </c>
      <c r="C138" s="72" t="s">
        <v>304</v>
      </c>
      <c r="D138" s="74">
        <v>20</v>
      </c>
      <c r="E138" s="71">
        <v>40</v>
      </c>
      <c r="F138" s="71" t="s">
        <v>3</v>
      </c>
      <c r="G138" s="71"/>
      <c r="H138" s="61"/>
      <c r="I138" s="3"/>
      <c r="J138" s="3"/>
      <c r="K138" s="3"/>
      <c r="L138" s="3"/>
      <c r="M138" s="116">
        <f t="shared" si="27"/>
        <v>0</v>
      </c>
      <c r="N138" s="42">
        <f t="shared" si="28"/>
        <v>0</v>
      </c>
      <c r="O138" s="3"/>
      <c r="P138" s="3"/>
      <c r="Q138" s="3"/>
      <c r="R138" s="3"/>
      <c r="S138" s="3" t="s">
        <v>508</v>
      </c>
      <c r="T138" s="3"/>
    </row>
    <row r="139" spans="1:20" ht="81" x14ac:dyDescent="0.25">
      <c r="A139" s="135" t="s">
        <v>275</v>
      </c>
      <c r="B139" s="13" t="s">
        <v>478</v>
      </c>
      <c r="C139" s="29" t="s">
        <v>5</v>
      </c>
      <c r="D139" s="47"/>
      <c r="E139" s="47"/>
      <c r="F139" s="59"/>
      <c r="G139" s="59"/>
      <c r="H139" s="16"/>
      <c r="I139" s="16"/>
      <c r="J139" s="16"/>
      <c r="K139" s="16"/>
      <c r="L139" s="16"/>
      <c r="M139" s="122">
        <f>SUM(M124:M138)</f>
        <v>0</v>
      </c>
      <c r="N139" s="33">
        <f>SUM(N124:N138)</f>
        <v>0</v>
      </c>
      <c r="O139" s="16"/>
      <c r="P139" s="16"/>
      <c r="Q139" s="16"/>
      <c r="R139" s="16"/>
      <c r="S139" s="16" t="s">
        <v>508</v>
      </c>
      <c r="T139" s="16"/>
    </row>
    <row r="140" spans="1:20" x14ac:dyDescent="0.25">
      <c r="A140" s="78"/>
      <c r="B140" s="13"/>
      <c r="C140" s="25" t="s">
        <v>7</v>
      </c>
      <c r="D140" s="15"/>
      <c r="E140" s="15"/>
      <c r="F140" s="57"/>
      <c r="G140" s="57"/>
      <c r="H140" s="3"/>
      <c r="I140" s="3"/>
      <c r="J140" s="3"/>
      <c r="K140" s="3"/>
      <c r="L140" s="3"/>
      <c r="M140" s="116"/>
      <c r="N140" s="4"/>
      <c r="O140" s="3"/>
      <c r="P140" s="3"/>
      <c r="Q140" s="3"/>
      <c r="R140" s="3"/>
      <c r="S140" s="3" t="s">
        <v>508</v>
      </c>
      <c r="T140" s="3"/>
    </row>
    <row r="141" spans="1:20" ht="175.5" x14ac:dyDescent="0.25">
      <c r="A141" s="78" t="s">
        <v>276</v>
      </c>
      <c r="B141" s="13"/>
      <c r="C141" s="25" t="s">
        <v>518</v>
      </c>
      <c r="D141" s="15"/>
      <c r="E141" s="15"/>
      <c r="F141" s="27"/>
      <c r="G141" s="27"/>
      <c r="H141" s="3"/>
      <c r="I141" s="3"/>
      <c r="J141" s="3"/>
      <c r="K141" s="3"/>
      <c r="L141" s="3"/>
      <c r="M141" s="116"/>
      <c r="N141" s="4"/>
      <c r="O141" s="3"/>
      <c r="P141" s="3"/>
      <c r="Q141" s="3"/>
      <c r="R141" s="3"/>
      <c r="S141" s="3" t="s">
        <v>508</v>
      </c>
      <c r="T141" s="3"/>
    </row>
    <row r="142" spans="1:20" ht="67.5" x14ac:dyDescent="0.25">
      <c r="A142" s="84" t="s">
        <v>276</v>
      </c>
      <c r="B142" s="36" t="s">
        <v>311</v>
      </c>
      <c r="C142" s="37" t="s">
        <v>47</v>
      </c>
      <c r="D142" s="15">
        <v>600</v>
      </c>
      <c r="E142" s="15">
        <f t="shared" si="26"/>
        <v>1200</v>
      </c>
      <c r="F142" s="27" t="s">
        <v>3</v>
      </c>
      <c r="G142" s="27"/>
      <c r="H142" s="18"/>
      <c r="I142" s="19"/>
      <c r="J142" s="18"/>
      <c r="K142" s="18"/>
      <c r="L142" s="18"/>
      <c r="M142" s="116">
        <f t="shared" ref="M142:M147" si="29">E142*H142</f>
        <v>0</v>
      </c>
      <c r="N142" s="42">
        <f>E142*J142</f>
        <v>0</v>
      </c>
      <c r="O142" s="10"/>
      <c r="P142" s="10"/>
      <c r="Q142" s="20"/>
      <c r="R142" s="20"/>
      <c r="S142" s="10" t="s">
        <v>508</v>
      </c>
      <c r="T142" s="3"/>
    </row>
    <row r="143" spans="1:20" ht="81" x14ac:dyDescent="0.25">
      <c r="A143" s="84" t="s">
        <v>276</v>
      </c>
      <c r="B143" s="36" t="s">
        <v>312</v>
      </c>
      <c r="C143" s="37" t="s">
        <v>48</v>
      </c>
      <c r="D143" s="15">
        <v>600</v>
      </c>
      <c r="E143" s="15">
        <f t="shared" si="26"/>
        <v>1200</v>
      </c>
      <c r="F143" s="27" t="s">
        <v>3</v>
      </c>
      <c r="G143" s="27"/>
      <c r="H143" s="18"/>
      <c r="I143" s="19"/>
      <c r="J143" s="18"/>
      <c r="K143" s="18"/>
      <c r="L143" s="18"/>
      <c r="M143" s="116">
        <f t="shared" si="29"/>
        <v>0</v>
      </c>
      <c r="N143" s="42">
        <f t="shared" ref="N143:N147" si="30">E143*J143</f>
        <v>0</v>
      </c>
      <c r="O143" s="10"/>
      <c r="P143" s="10"/>
      <c r="Q143" s="20"/>
      <c r="R143" s="20"/>
      <c r="S143" s="10" t="s">
        <v>508</v>
      </c>
      <c r="T143" s="3"/>
    </row>
    <row r="144" spans="1:20" ht="202.5" x14ac:dyDescent="0.25">
      <c r="A144" s="84" t="s">
        <v>276</v>
      </c>
      <c r="B144" s="36" t="s">
        <v>313</v>
      </c>
      <c r="C144" s="37" t="s">
        <v>49</v>
      </c>
      <c r="D144" s="15">
        <v>600</v>
      </c>
      <c r="E144" s="15">
        <f t="shared" si="26"/>
        <v>1200</v>
      </c>
      <c r="F144" s="27" t="s">
        <v>3</v>
      </c>
      <c r="G144" s="27"/>
      <c r="H144" s="18"/>
      <c r="I144" s="19"/>
      <c r="J144" s="18"/>
      <c r="K144" s="18"/>
      <c r="L144" s="18"/>
      <c r="M144" s="116">
        <f t="shared" si="29"/>
        <v>0</v>
      </c>
      <c r="N144" s="42">
        <f t="shared" si="30"/>
        <v>0</v>
      </c>
      <c r="O144" s="10"/>
      <c r="P144" s="10"/>
      <c r="Q144" s="20"/>
      <c r="R144" s="20"/>
      <c r="S144" s="10" t="s">
        <v>508</v>
      </c>
      <c r="T144" s="3"/>
    </row>
    <row r="145" spans="1:20" ht="40.5" x14ac:dyDescent="0.25">
      <c r="A145" s="84" t="s">
        <v>276</v>
      </c>
      <c r="B145" s="36" t="s">
        <v>314</v>
      </c>
      <c r="C145" s="37" t="s">
        <v>50</v>
      </c>
      <c r="D145" s="15">
        <v>200</v>
      </c>
      <c r="E145" s="15">
        <f t="shared" si="26"/>
        <v>400</v>
      </c>
      <c r="F145" s="27" t="s">
        <v>3</v>
      </c>
      <c r="G145" s="27"/>
      <c r="H145" s="18"/>
      <c r="I145" s="19"/>
      <c r="J145" s="18"/>
      <c r="K145" s="18"/>
      <c r="L145" s="18"/>
      <c r="M145" s="116">
        <f t="shared" si="29"/>
        <v>0</v>
      </c>
      <c r="N145" s="42">
        <f t="shared" si="30"/>
        <v>0</v>
      </c>
      <c r="O145" s="10"/>
      <c r="P145" s="10"/>
      <c r="Q145" s="20"/>
      <c r="R145" s="20"/>
      <c r="S145" s="10" t="s">
        <v>508</v>
      </c>
      <c r="T145" s="3"/>
    </row>
    <row r="146" spans="1:20" x14ac:dyDescent="0.25">
      <c r="A146" s="84" t="s">
        <v>276</v>
      </c>
      <c r="B146" s="36" t="s">
        <v>315</v>
      </c>
      <c r="C146" s="37" t="s">
        <v>78</v>
      </c>
      <c r="D146" s="15">
        <v>10</v>
      </c>
      <c r="E146" s="15">
        <v>20</v>
      </c>
      <c r="F146" s="27" t="s">
        <v>3</v>
      </c>
      <c r="G146" s="27"/>
      <c r="H146" s="18"/>
      <c r="I146" s="19"/>
      <c r="J146" s="18"/>
      <c r="K146" s="18"/>
      <c r="L146" s="18"/>
      <c r="M146" s="146">
        <f t="shared" si="29"/>
        <v>0</v>
      </c>
      <c r="N146" s="42">
        <f t="shared" si="30"/>
        <v>0</v>
      </c>
      <c r="O146" s="10"/>
      <c r="P146" s="10"/>
      <c r="Q146" s="20"/>
      <c r="R146" s="20"/>
      <c r="S146" s="10" t="s">
        <v>508</v>
      </c>
      <c r="T146" s="3"/>
    </row>
    <row r="147" spans="1:20" x14ac:dyDescent="0.25">
      <c r="A147" s="84" t="s">
        <v>276</v>
      </c>
      <c r="B147" s="36" t="s">
        <v>316</v>
      </c>
      <c r="C147" s="37" t="s">
        <v>79</v>
      </c>
      <c r="D147" s="15">
        <v>50</v>
      </c>
      <c r="E147" s="15">
        <v>100</v>
      </c>
      <c r="F147" s="27" t="s">
        <v>3</v>
      </c>
      <c r="G147" s="27"/>
      <c r="H147" s="18"/>
      <c r="I147" s="19"/>
      <c r="J147" s="18"/>
      <c r="K147" s="18"/>
      <c r="L147" s="18"/>
      <c r="M147" s="146">
        <f t="shared" si="29"/>
        <v>0</v>
      </c>
      <c r="N147" s="42">
        <f t="shared" si="30"/>
        <v>0</v>
      </c>
      <c r="O147" s="20"/>
      <c r="P147" s="10"/>
      <c r="Q147" s="20"/>
      <c r="R147" s="20"/>
      <c r="S147" s="10" t="s">
        <v>508</v>
      </c>
      <c r="T147" s="3"/>
    </row>
    <row r="148" spans="1:20" ht="67.5" x14ac:dyDescent="0.25">
      <c r="A148" s="78" t="s">
        <v>276</v>
      </c>
      <c r="B148" s="13" t="s">
        <v>479</v>
      </c>
      <c r="C148" s="14" t="s">
        <v>5</v>
      </c>
      <c r="D148" s="47"/>
      <c r="E148" s="47"/>
      <c r="F148" s="14"/>
      <c r="G148" s="14"/>
      <c r="H148" s="16"/>
      <c r="I148" s="16"/>
      <c r="J148" s="16"/>
      <c r="K148" s="16"/>
      <c r="L148" s="16"/>
      <c r="M148" s="122">
        <f>SUM(M142:M147)</f>
        <v>0</v>
      </c>
      <c r="N148" s="17">
        <f>SUM(N142:N147)</f>
        <v>0</v>
      </c>
      <c r="O148" s="16"/>
      <c r="P148" s="16"/>
      <c r="Q148" s="16"/>
      <c r="R148" s="16"/>
      <c r="S148" s="16" t="s">
        <v>508</v>
      </c>
      <c r="T148" s="16"/>
    </row>
    <row r="149" spans="1:20" ht="148.5" x14ac:dyDescent="0.25">
      <c r="A149" s="78" t="s">
        <v>288</v>
      </c>
      <c r="B149" s="13"/>
      <c r="C149" s="25" t="s">
        <v>517</v>
      </c>
      <c r="D149" s="15"/>
      <c r="E149" s="15"/>
      <c r="F149" s="27"/>
      <c r="G149" s="27"/>
      <c r="H149" s="3"/>
      <c r="I149" s="3"/>
      <c r="J149" s="3"/>
      <c r="K149" s="3"/>
      <c r="L149" s="3"/>
      <c r="M149" s="116"/>
      <c r="N149" s="4"/>
      <c r="O149" s="3"/>
      <c r="P149" s="3"/>
      <c r="Q149" s="3"/>
      <c r="R149" s="128"/>
      <c r="S149" s="3" t="s">
        <v>508</v>
      </c>
      <c r="T149" s="3"/>
    </row>
    <row r="150" spans="1:20" ht="193.5" customHeight="1" x14ac:dyDescent="0.25">
      <c r="A150" s="84" t="s">
        <v>288</v>
      </c>
      <c r="B150" s="36" t="s">
        <v>317</v>
      </c>
      <c r="C150" s="27" t="s">
        <v>137</v>
      </c>
      <c r="D150" s="15">
        <v>300</v>
      </c>
      <c r="E150" s="15">
        <f t="shared" si="26"/>
        <v>600</v>
      </c>
      <c r="F150" s="27" t="s">
        <v>3</v>
      </c>
      <c r="G150" s="27"/>
      <c r="H150" s="18"/>
      <c r="I150" s="19"/>
      <c r="J150" s="18"/>
      <c r="K150" s="18"/>
      <c r="L150" s="18"/>
      <c r="M150" s="116">
        <f>E150*H150</f>
        <v>0</v>
      </c>
      <c r="N150" s="42">
        <f>E150*J150</f>
        <v>0</v>
      </c>
      <c r="O150" s="10"/>
      <c r="P150" s="10"/>
      <c r="Q150" s="20"/>
      <c r="R150" s="38"/>
      <c r="S150" s="3" t="s">
        <v>508</v>
      </c>
      <c r="T150" s="3"/>
    </row>
    <row r="151" spans="1:20" ht="108" x14ac:dyDescent="0.25">
      <c r="A151" s="84" t="s">
        <v>288</v>
      </c>
      <c r="B151" s="36" t="s">
        <v>318</v>
      </c>
      <c r="C151" s="27" t="s">
        <v>138</v>
      </c>
      <c r="D151" s="15">
        <v>300</v>
      </c>
      <c r="E151" s="15">
        <f t="shared" si="26"/>
        <v>600</v>
      </c>
      <c r="F151" s="27" t="s">
        <v>3</v>
      </c>
      <c r="G151" s="27"/>
      <c r="H151" s="18"/>
      <c r="I151" s="19"/>
      <c r="J151" s="18"/>
      <c r="K151" s="18"/>
      <c r="L151" s="18"/>
      <c r="M151" s="116">
        <f t="shared" ref="M151:M171" si="31">E151*H151</f>
        <v>0</v>
      </c>
      <c r="N151" s="42">
        <f t="shared" ref="N151:N171" si="32">E151*J151</f>
        <v>0</v>
      </c>
      <c r="O151" s="20"/>
      <c r="P151" s="20"/>
      <c r="Q151" s="20"/>
      <c r="R151" s="38"/>
      <c r="S151" s="3" t="s">
        <v>508</v>
      </c>
      <c r="T151" s="3"/>
    </row>
    <row r="152" spans="1:20" ht="197.25" customHeight="1" x14ac:dyDescent="0.25">
      <c r="A152" s="84" t="s">
        <v>288</v>
      </c>
      <c r="B152" s="36" t="s">
        <v>319</v>
      </c>
      <c r="C152" s="27" t="s">
        <v>139</v>
      </c>
      <c r="D152" s="15">
        <v>300</v>
      </c>
      <c r="E152" s="15">
        <f t="shared" si="26"/>
        <v>600</v>
      </c>
      <c r="F152" s="27" t="s">
        <v>3</v>
      </c>
      <c r="G152" s="27"/>
      <c r="H152" s="18"/>
      <c r="I152" s="19"/>
      <c r="J152" s="18"/>
      <c r="K152" s="18"/>
      <c r="L152" s="18"/>
      <c r="M152" s="116">
        <f t="shared" si="31"/>
        <v>0</v>
      </c>
      <c r="N152" s="42">
        <f t="shared" si="32"/>
        <v>0</v>
      </c>
      <c r="O152" s="10"/>
      <c r="P152" s="10"/>
      <c r="Q152" s="20"/>
      <c r="R152" s="38"/>
      <c r="S152" s="3" t="s">
        <v>508</v>
      </c>
      <c r="T152" s="3"/>
    </row>
    <row r="153" spans="1:20" ht="40.5" x14ac:dyDescent="0.25">
      <c r="A153" s="84" t="s">
        <v>288</v>
      </c>
      <c r="B153" s="36" t="s">
        <v>320</v>
      </c>
      <c r="C153" s="27" t="s">
        <v>140</v>
      </c>
      <c r="D153" s="15">
        <v>150</v>
      </c>
      <c r="E153" s="15">
        <f t="shared" si="26"/>
        <v>300</v>
      </c>
      <c r="F153" s="27" t="s">
        <v>3</v>
      </c>
      <c r="G153" s="27"/>
      <c r="H153" s="18"/>
      <c r="I153" s="19"/>
      <c r="J153" s="18"/>
      <c r="K153" s="18"/>
      <c r="L153" s="18"/>
      <c r="M153" s="116">
        <f t="shared" si="31"/>
        <v>0</v>
      </c>
      <c r="N153" s="42">
        <f t="shared" si="32"/>
        <v>0</v>
      </c>
      <c r="O153" s="20"/>
      <c r="P153" s="20"/>
      <c r="Q153" s="20"/>
      <c r="R153" s="38"/>
      <c r="S153" s="3" t="s">
        <v>508</v>
      </c>
      <c r="T153" s="3"/>
    </row>
    <row r="154" spans="1:20" ht="175.5" x14ac:dyDescent="0.25">
      <c r="A154" s="84" t="s">
        <v>288</v>
      </c>
      <c r="B154" s="36"/>
      <c r="C154" s="27" t="s">
        <v>141</v>
      </c>
      <c r="D154" s="15"/>
      <c r="E154" s="15"/>
      <c r="F154" s="27"/>
      <c r="G154" s="27"/>
      <c r="H154" s="18"/>
      <c r="I154" s="19"/>
      <c r="J154" s="18"/>
      <c r="K154" s="18"/>
      <c r="L154" s="18"/>
      <c r="M154" s="116"/>
      <c r="N154" s="42"/>
      <c r="O154" s="20"/>
      <c r="P154" s="20"/>
      <c r="Q154" s="20"/>
      <c r="R154" s="38"/>
      <c r="S154" s="3" t="s">
        <v>508</v>
      </c>
      <c r="T154" s="3"/>
    </row>
    <row r="155" spans="1:20" x14ac:dyDescent="0.25">
      <c r="A155" s="84" t="s">
        <v>288</v>
      </c>
      <c r="B155" s="36" t="s">
        <v>321</v>
      </c>
      <c r="C155" s="27" t="s">
        <v>80</v>
      </c>
      <c r="D155" s="15">
        <v>50</v>
      </c>
      <c r="E155" s="15">
        <f t="shared" si="26"/>
        <v>100</v>
      </c>
      <c r="F155" s="27" t="s">
        <v>3</v>
      </c>
      <c r="G155" s="27"/>
      <c r="H155" s="18"/>
      <c r="I155" s="19"/>
      <c r="J155" s="18"/>
      <c r="K155" s="18"/>
      <c r="L155" s="18"/>
      <c r="M155" s="146">
        <f t="shared" si="31"/>
        <v>0</v>
      </c>
      <c r="N155" s="42">
        <f t="shared" si="32"/>
        <v>0</v>
      </c>
      <c r="O155" s="20"/>
      <c r="P155" s="20"/>
      <c r="Q155" s="20"/>
      <c r="R155" s="38"/>
      <c r="S155" s="3" t="s">
        <v>508</v>
      </c>
      <c r="T155" s="3"/>
    </row>
    <row r="156" spans="1:20" x14ac:dyDescent="0.25">
      <c r="A156" s="84" t="s">
        <v>288</v>
      </c>
      <c r="B156" s="36" t="s">
        <v>322</v>
      </c>
      <c r="C156" s="27" t="s">
        <v>81</v>
      </c>
      <c r="D156" s="15">
        <v>50</v>
      </c>
      <c r="E156" s="15">
        <f t="shared" si="26"/>
        <v>100</v>
      </c>
      <c r="F156" s="27" t="s">
        <v>3</v>
      </c>
      <c r="G156" s="27"/>
      <c r="H156" s="18"/>
      <c r="I156" s="19"/>
      <c r="J156" s="18"/>
      <c r="K156" s="18"/>
      <c r="L156" s="18"/>
      <c r="M156" s="146">
        <f t="shared" si="31"/>
        <v>0</v>
      </c>
      <c r="N156" s="42">
        <f t="shared" si="32"/>
        <v>0</v>
      </c>
      <c r="O156" s="20"/>
      <c r="P156" s="20"/>
      <c r="Q156" s="20"/>
      <c r="R156" s="38"/>
      <c r="S156" s="3" t="s">
        <v>508</v>
      </c>
      <c r="T156" s="3"/>
    </row>
    <row r="157" spans="1:20" x14ac:dyDescent="0.25">
      <c r="A157" s="84" t="s">
        <v>288</v>
      </c>
      <c r="B157" s="36" t="s">
        <v>323</v>
      </c>
      <c r="C157" s="27" t="s">
        <v>82</v>
      </c>
      <c r="D157" s="15">
        <v>50</v>
      </c>
      <c r="E157" s="15">
        <f t="shared" si="26"/>
        <v>100</v>
      </c>
      <c r="F157" s="27" t="s">
        <v>3</v>
      </c>
      <c r="G157" s="27"/>
      <c r="H157" s="18"/>
      <c r="I157" s="19"/>
      <c r="J157" s="18"/>
      <c r="K157" s="18"/>
      <c r="L157" s="18"/>
      <c r="M157" s="146">
        <f t="shared" si="31"/>
        <v>0</v>
      </c>
      <c r="N157" s="42">
        <f t="shared" si="32"/>
        <v>0</v>
      </c>
      <c r="O157" s="20"/>
      <c r="P157" s="20"/>
      <c r="Q157" s="20"/>
      <c r="R157" s="38"/>
      <c r="S157" s="3" t="s">
        <v>508</v>
      </c>
      <c r="T157" s="3"/>
    </row>
    <row r="158" spans="1:20" x14ac:dyDescent="0.25">
      <c r="A158" s="84" t="s">
        <v>288</v>
      </c>
      <c r="B158" s="36" t="s">
        <v>324</v>
      </c>
      <c r="C158" s="27" t="s">
        <v>83</v>
      </c>
      <c r="D158" s="15">
        <v>50</v>
      </c>
      <c r="E158" s="15">
        <f t="shared" si="26"/>
        <v>100</v>
      </c>
      <c r="F158" s="27" t="s">
        <v>3</v>
      </c>
      <c r="G158" s="27"/>
      <c r="H158" s="18"/>
      <c r="I158" s="19"/>
      <c r="J158" s="18"/>
      <c r="K158" s="18"/>
      <c r="L158" s="18"/>
      <c r="M158" s="146">
        <f t="shared" si="31"/>
        <v>0</v>
      </c>
      <c r="N158" s="42">
        <f t="shared" si="32"/>
        <v>0</v>
      </c>
      <c r="O158" s="20"/>
      <c r="P158" s="20"/>
      <c r="Q158" s="20"/>
      <c r="R158" s="38"/>
      <c r="S158" s="3" t="s">
        <v>508</v>
      </c>
      <c r="T158" s="3"/>
    </row>
    <row r="159" spans="1:20" x14ac:dyDescent="0.25">
      <c r="A159" s="84" t="s">
        <v>288</v>
      </c>
      <c r="B159" s="36" t="s">
        <v>325</v>
      </c>
      <c r="C159" s="27" t="s">
        <v>84</v>
      </c>
      <c r="D159" s="15">
        <v>30</v>
      </c>
      <c r="E159" s="15">
        <f t="shared" si="26"/>
        <v>60</v>
      </c>
      <c r="F159" s="27" t="s">
        <v>3</v>
      </c>
      <c r="G159" s="27"/>
      <c r="H159" s="18"/>
      <c r="I159" s="19"/>
      <c r="J159" s="18"/>
      <c r="K159" s="18"/>
      <c r="L159" s="18"/>
      <c r="M159" s="146">
        <f t="shared" si="31"/>
        <v>0</v>
      </c>
      <c r="N159" s="42">
        <f t="shared" si="32"/>
        <v>0</v>
      </c>
      <c r="O159" s="20"/>
      <c r="P159" s="20"/>
      <c r="Q159" s="20"/>
      <c r="R159" s="38"/>
      <c r="S159" s="3" t="s">
        <v>508</v>
      </c>
      <c r="T159" s="3"/>
    </row>
    <row r="160" spans="1:20" x14ac:dyDescent="0.25">
      <c r="A160" s="84" t="s">
        <v>288</v>
      </c>
      <c r="B160" s="36" t="s">
        <v>326</v>
      </c>
      <c r="C160" s="27" t="s">
        <v>85</v>
      </c>
      <c r="D160" s="15">
        <v>35</v>
      </c>
      <c r="E160" s="15">
        <f t="shared" si="26"/>
        <v>70</v>
      </c>
      <c r="F160" s="27" t="s">
        <v>3</v>
      </c>
      <c r="G160" s="27"/>
      <c r="H160" s="18"/>
      <c r="I160" s="19"/>
      <c r="J160" s="18"/>
      <c r="K160" s="18"/>
      <c r="L160" s="18"/>
      <c r="M160" s="146">
        <f t="shared" si="31"/>
        <v>0</v>
      </c>
      <c r="N160" s="42">
        <f t="shared" si="32"/>
        <v>0</v>
      </c>
      <c r="O160" s="20"/>
      <c r="P160" s="20"/>
      <c r="Q160" s="20"/>
      <c r="R160" s="38"/>
      <c r="S160" s="3" t="s">
        <v>508</v>
      </c>
      <c r="T160" s="3"/>
    </row>
    <row r="161" spans="1:20" x14ac:dyDescent="0.25">
      <c r="A161" s="84" t="s">
        <v>288</v>
      </c>
      <c r="B161" s="36" t="s">
        <v>327</v>
      </c>
      <c r="C161" s="27" t="s">
        <v>86</v>
      </c>
      <c r="D161" s="15">
        <v>35</v>
      </c>
      <c r="E161" s="15">
        <f t="shared" si="26"/>
        <v>70</v>
      </c>
      <c r="F161" s="27" t="s">
        <v>3</v>
      </c>
      <c r="G161" s="27"/>
      <c r="H161" s="18"/>
      <c r="I161" s="19"/>
      <c r="J161" s="18"/>
      <c r="K161" s="18"/>
      <c r="L161" s="18"/>
      <c r="M161" s="146">
        <f t="shared" si="31"/>
        <v>0</v>
      </c>
      <c r="N161" s="42">
        <f t="shared" si="32"/>
        <v>0</v>
      </c>
      <c r="O161" s="20"/>
      <c r="P161" s="20"/>
      <c r="Q161" s="20"/>
      <c r="R161" s="38"/>
      <c r="S161" s="3" t="s">
        <v>508</v>
      </c>
      <c r="T161" s="3"/>
    </row>
    <row r="162" spans="1:20" x14ac:dyDescent="0.25">
      <c r="A162" s="84" t="s">
        <v>288</v>
      </c>
      <c r="B162" s="36" t="s">
        <v>328</v>
      </c>
      <c r="C162" s="27" t="s">
        <v>87</v>
      </c>
      <c r="D162" s="15">
        <v>25</v>
      </c>
      <c r="E162" s="15">
        <f t="shared" si="26"/>
        <v>50</v>
      </c>
      <c r="F162" s="27" t="s">
        <v>3</v>
      </c>
      <c r="G162" s="27"/>
      <c r="H162" s="18"/>
      <c r="I162" s="19"/>
      <c r="J162" s="18"/>
      <c r="K162" s="18"/>
      <c r="L162" s="18"/>
      <c r="M162" s="146">
        <f t="shared" si="31"/>
        <v>0</v>
      </c>
      <c r="N162" s="42">
        <f t="shared" si="32"/>
        <v>0</v>
      </c>
      <c r="O162" s="20"/>
      <c r="P162" s="20"/>
      <c r="Q162" s="20"/>
      <c r="R162" s="38"/>
      <c r="S162" s="3" t="s">
        <v>508</v>
      </c>
      <c r="T162" s="3"/>
    </row>
    <row r="163" spans="1:20" x14ac:dyDescent="0.25">
      <c r="A163" s="84" t="s">
        <v>288</v>
      </c>
      <c r="B163" s="36" t="s">
        <v>329</v>
      </c>
      <c r="C163" s="27" t="s">
        <v>88</v>
      </c>
      <c r="D163" s="15">
        <v>25</v>
      </c>
      <c r="E163" s="15">
        <f t="shared" si="26"/>
        <v>50</v>
      </c>
      <c r="F163" s="27" t="s">
        <v>3</v>
      </c>
      <c r="G163" s="27"/>
      <c r="H163" s="18"/>
      <c r="I163" s="19"/>
      <c r="J163" s="18"/>
      <c r="K163" s="18"/>
      <c r="L163" s="18"/>
      <c r="M163" s="146">
        <f t="shared" si="31"/>
        <v>0</v>
      </c>
      <c r="N163" s="42">
        <f t="shared" si="32"/>
        <v>0</v>
      </c>
      <c r="O163" s="20"/>
      <c r="P163" s="20"/>
      <c r="Q163" s="20"/>
      <c r="R163" s="38"/>
      <c r="S163" s="3" t="s">
        <v>508</v>
      </c>
      <c r="T163" s="3"/>
    </row>
    <row r="164" spans="1:20" x14ac:dyDescent="0.25">
      <c r="A164" s="84" t="s">
        <v>288</v>
      </c>
      <c r="B164" s="36" t="s">
        <v>330</v>
      </c>
      <c r="C164" s="27" t="s">
        <v>89</v>
      </c>
      <c r="D164" s="15">
        <v>30</v>
      </c>
      <c r="E164" s="15">
        <f t="shared" si="26"/>
        <v>60</v>
      </c>
      <c r="F164" s="27" t="s">
        <v>3</v>
      </c>
      <c r="G164" s="27"/>
      <c r="H164" s="18"/>
      <c r="I164" s="19"/>
      <c r="J164" s="18"/>
      <c r="K164" s="18"/>
      <c r="L164" s="18"/>
      <c r="M164" s="146">
        <f t="shared" si="31"/>
        <v>0</v>
      </c>
      <c r="N164" s="42">
        <f t="shared" si="32"/>
        <v>0</v>
      </c>
      <c r="O164" s="20"/>
      <c r="P164" s="20"/>
      <c r="Q164" s="20"/>
      <c r="R164" s="38"/>
      <c r="S164" s="3" t="s">
        <v>508</v>
      </c>
      <c r="T164" s="3"/>
    </row>
    <row r="165" spans="1:20" x14ac:dyDescent="0.25">
      <c r="A165" s="84" t="s">
        <v>288</v>
      </c>
      <c r="B165" s="36" t="s">
        <v>331</v>
      </c>
      <c r="C165" s="27" t="s">
        <v>90</v>
      </c>
      <c r="D165" s="15">
        <v>20</v>
      </c>
      <c r="E165" s="15">
        <f t="shared" si="26"/>
        <v>40</v>
      </c>
      <c r="F165" s="27" t="s">
        <v>3</v>
      </c>
      <c r="G165" s="27"/>
      <c r="H165" s="18"/>
      <c r="I165" s="19"/>
      <c r="J165" s="18"/>
      <c r="K165" s="18"/>
      <c r="L165" s="18"/>
      <c r="M165" s="146">
        <f t="shared" si="31"/>
        <v>0</v>
      </c>
      <c r="N165" s="42">
        <f t="shared" si="32"/>
        <v>0</v>
      </c>
      <c r="O165" s="20"/>
      <c r="P165" s="20"/>
      <c r="Q165" s="20"/>
      <c r="R165" s="38"/>
      <c r="S165" s="3" t="s">
        <v>508</v>
      </c>
      <c r="T165" s="3"/>
    </row>
    <row r="166" spans="1:20" x14ac:dyDescent="0.25">
      <c r="A166" s="84" t="s">
        <v>288</v>
      </c>
      <c r="B166" s="36" t="s">
        <v>332</v>
      </c>
      <c r="C166" s="27" t="s">
        <v>91</v>
      </c>
      <c r="D166" s="15">
        <v>1</v>
      </c>
      <c r="E166" s="15">
        <f t="shared" si="26"/>
        <v>2</v>
      </c>
      <c r="F166" s="27" t="s">
        <v>3</v>
      </c>
      <c r="G166" s="27"/>
      <c r="H166" s="18"/>
      <c r="I166" s="19"/>
      <c r="J166" s="18"/>
      <c r="K166" s="18"/>
      <c r="L166" s="18"/>
      <c r="M166" s="146">
        <f t="shared" si="31"/>
        <v>0</v>
      </c>
      <c r="N166" s="42">
        <f t="shared" si="32"/>
        <v>0</v>
      </c>
      <c r="O166" s="20"/>
      <c r="P166" s="20"/>
      <c r="Q166" s="20"/>
      <c r="R166" s="38"/>
      <c r="S166" s="3" t="s">
        <v>508</v>
      </c>
      <c r="T166" s="3"/>
    </row>
    <row r="167" spans="1:20" x14ac:dyDescent="0.25">
      <c r="A167" s="84" t="s">
        <v>288</v>
      </c>
      <c r="B167" s="36" t="s">
        <v>333</v>
      </c>
      <c r="C167" s="27" t="s">
        <v>92</v>
      </c>
      <c r="D167" s="15">
        <v>1</v>
      </c>
      <c r="E167" s="15">
        <f t="shared" si="26"/>
        <v>2</v>
      </c>
      <c r="F167" s="27" t="s">
        <v>3</v>
      </c>
      <c r="G167" s="27"/>
      <c r="H167" s="18"/>
      <c r="I167" s="19"/>
      <c r="J167" s="18"/>
      <c r="K167" s="18"/>
      <c r="L167" s="18"/>
      <c r="M167" s="146">
        <f t="shared" si="31"/>
        <v>0</v>
      </c>
      <c r="N167" s="42">
        <f t="shared" si="32"/>
        <v>0</v>
      </c>
      <c r="O167" s="20"/>
      <c r="P167" s="20"/>
      <c r="Q167" s="20"/>
      <c r="R167" s="38"/>
      <c r="S167" s="3" t="s">
        <v>508</v>
      </c>
      <c r="T167" s="3"/>
    </row>
    <row r="168" spans="1:20" x14ac:dyDescent="0.25">
      <c r="A168" s="84" t="s">
        <v>288</v>
      </c>
      <c r="B168" s="36" t="s">
        <v>334</v>
      </c>
      <c r="C168" s="27" t="s">
        <v>93</v>
      </c>
      <c r="D168" s="15">
        <v>1</v>
      </c>
      <c r="E168" s="15">
        <f t="shared" si="26"/>
        <v>2</v>
      </c>
      <c r="F168" s="27" t="s">
        <v>3</v>
      </c>
      <c r="G168" s="27"/>
      <c r="H168" s="18"/>
      <c r="I168" s="19"/>
      <c r="J168" s="18"/>
      <c r="K168" s="18"/>
      <c r="L168" s="18"/>
      <c r="M168" s="146">
        <f t="shared" si="31"/>
        <v>0</v>
      </c>
      <c r="N168" s="42">
        <f t="shared" si="32"/>
        <v>0</v>
      </c>
      <c r="O168" s="20"/>
      <c r="P168" s="20"/>
      <c r="Q168" s="20"/>
      <c r="R168" s="38"/>
      <c r="S168" s="3" t="s">
        <v>508</v>
      </c>
      <c r="T168" s="3"/>
    </row>
    <row r="169" spans="1:20" x14ac:dyDescent="0.25">
      <c r="A169" s="84" t="s">
        <v>288</v>
      </c>
      <c r="B169" s="36" t="s">
        <v>335</v>
      </c>
      <c r="C169" s="27" t="s">
        <v>94</v>
      </c>
      <c r="D169" s="15">
        <v>1</v>
      </c>
      <c r="E169" s="15">
        <f t="shared" si="26"/>
        <v>2</v>
      </c>
      <c r="F169" s="27" t="s">
        <v>3</v>
      </c>
      <c r="G169" s="27"/>
      <c r="H169" s="18"/>
      <c r="I169" s="19"/>
      <c r="J169" s="18"/>
      <c r="K169" s="18"/>
      <c r="L169" s="18"/>
      <c r="M169" s="146">
        <f t="shared" si="31"/>
        <v>0</v>
      </c>
      <c r="N169" s="42">
        <f t="shared" si="32"/>
        <v>0</v>
      </c>
      <c r="O169" s="20"/>
      <c r="P169" s="20"/>
      <c r="Q169" s="20"/>
      <c r="R169" s="38"/>
      <c r="S169" s="3" t="s">
        <v>508</v>
      </c>
      <c r="T169" s="3"/>
    </row>
    <row r="170" spans="1:20" x14ac:dyDescent="0.25">
      <c r="A170" s="84" t="s">
        <v>288</v>
      </c>
      <c r="B170" s="36" t="s">
        <v>336</v>
      </c>
      <c r="C170" s="27" t="s">
        <v>95</v>
      </c>
      <c r="D170" s="15">
        <v>1</v>
      </c>
      <c r="E170" s="15">
        <f t="shared" si="26"/>
        <v>2</v>
      </c>
      <c r="F170" s="27" t="s">
        <v>3</v>
      </c>
      <c r="G170" s="27"/>
      <c r="H170" s="18"/>
      <c r="I170" s="19"/>
      <c r="J170" s="18"/>
      <c r="K170" s="18"/>
      <c r="L170" s="18"/>
      <c r="M170" s="146">
        <f t="shared" si="31"/>
        <v>0</v>
      </c>
      <c r="N170" s="42">
        <f t="shared" si="32"/>
        <v>0</v>
      </c>
      <c r="O170" s="20"/>
      <c r="P170" s="20"/>
      <c r="Q170" s="20"/>
      <c r="R170" s="38"/>
      <c r="S170" s="3" t="s">
        <v>508</v>
      </c>
      <c r="T170" s="3"/>
    </row>
    <row r="171" spans="1:20" x14ac:dyDescent="0.25">
      <c r="A171" s="84" t="s">
        <v>288</v>
      </c>
      <c r="B171" s="36" t="s">
        <v>337</v>
      </c>
      <c r="C171" s="27" t="s">
        <v>96</v>
      </c>
      <c r="D171" s="15">
        <v>10</v>
      </c>
      <c r="E171" s="15">
        <f t="shared" si="26"/>
        <v>20</v>
      </c>
      <c r="F171" s="27" t="s">
        <v>3</v>
      </c>
      <c r="G171" s="27"/>
      <c r="H171" s="18"/>
      <c r="I171" s="19"/>
      <c r="J171" s="18"/>
      <c r="K171" s="18"/>
      <c r="L171" s="18"/>
      <c r="M171" s="146">
        <f t="shared" si="31"/>
        <v>0</v>
      </c>
      <c r="N171" s="42">
        <f t="shared" si="32"/>
        <v>0</v>
      </c>
      <c r="O171" s="20"/>
      <c r="P171" s="20"/>
      <c r="Q171" s="20"/>
      <c r="R171" s="38"/>
      <c r="S171" s="3" t="s">
        <v>508</v>
      </c>
      <c r="T171" s="3"/>
    </row>
    <row r="172" spans="1:20" ht="81" x14ac:dyDescent="0.25">
      <c r="A172" s="78" t="s">
        <v>288</v>
      </c>
      <c r="B172" s="13" t="s">
        <v>480</v>
      </c>
      <c r="C172" s="14" t="s">
        <v>5</v>
      </c>
      <c r="D172" s="47"/>
      <c r="E172" s="47"/>
      <c r="F172" s="14"/>
      <c r="G172" s="14"/>
      <c r="H172" s="22"/>
      <c r="I172" s="24"/>
      <c r="J172" s="22"/>
      <c r="K172" s="22"/>
      <c r="L172" s="22"/>
      <c r="M172" s="122">
        <f>SUM(M150:M171)</f>
        <v>0</v>
      </c>
      <c r="N172" s="35">
        <f>SUM(N150:N171)</f>
        <v>0</v>
      </c>
      <c r="O172" s="24"/>
      <c r="P172" s="24"/>
      <c r="Q172" s="24"/>
      <c r="R172" s="49"/>
      <c r="S172" s="16" t="s">
        <v>508</v>
      </c>
      <c r="T172" s="16"/>
    </row>
    <row r="173" spans="1:20" ht="161.25" customHeight="1" x14ac:dyDescent="0.25">
      <c r="A173" s="78" t="s">
        <v>293</v>
      </c>
      <c r="B173" s="13"/>
      <c r="C173" s="25" t="s">
        <v>384</v>
      </c>
      <c r="D173" s="15"/>
      <c r="E173" s="15"/>
      <c r="F173" s="57"/>
      <c r="G173" s="57"/>
      <c r="H173" s="40"/>
      <c r="I173" s="3"/>
      <c r="J173" s="40"/>
      <c r="K173" s="40"/>
      <c r="L173" s="40"/>
      <c r="M173" s="116"/>
      <c r="N173" s="42"/>
      <c r="O173" s="3"/>
      <c r="P173" s="3"/>
      <c r="Q173" s="3"/>
      <c r="R173" s="3"/>
      <c r="S173" s="3" t="s">
        <v>508</v>
      </c>
      <c r="T173" s="3"/>
    </row>
    <row r="174" spans="1:20" ht="108" x14ac:dyDescent="0.25">
      <c r="A174" s="79" t="s">
        <v>293</v>
      </c>
      <c r="B174" s="6" t="s">
        <v>338</v>
      </c>
      <c r="C174" s="39" t="s">
        <v>51</v>
      </c>
      <c r="D174" s="15">
        <v>600</v>
      </c>
      <c r="E174" s="15">
        <f t="shared" si="26"/>
        <v>1200</v>
      </c>
      <c r="F174" s="57" t="s">
        <v>3</v>
      </c>
      <c r="G174" s="57"/>
      <c r="H174" s="40"/>
      <c r="I174" s="41"/>
      <c r="J174" s="40"/>
      <c r="K174" s="40"/>
      <c r="L174" s="40"/>
      <c r="M174" s="116">
        <f t="shared" ref="M174:M179" si="33">E174*H174</f>
        <v>0</v>
      </c>
      <c r="N174" s="42">
        <f t="shared" ref="N174:N179" si="34">E174*J174</f>
        <v>0</v>
      </c>
      <c r="O174" s="43"/>
      <c r="P174" s="44"/>
      <c r="Q174" s="3"/>
      <c r="R174" s="45"/>
      <c r="S174" s="3" t="s">
        <v>508</v>
      </c>
      <c r="T174" s="3"/>
    </row>
    <row r="175" spans="1:20" ht="67.5" x14ac:dyDescent="0.25">
      <c r="A175" s="79" t="s">
        <v>293</v>
      </c>
      <c r="B175" s="6" t="s">
        <v>339</v>
      </c>
      <c r="C175" s="39" t="s">
        <v>52</v>
      </c>
      <c r="D175" s="15">
        <v>600</v>
      </c>
      <c r="E175" s="15">
        <f t="shared" si="26"/>
        <v>1200</v>
      </c>
      <c r="F175" s="57" t="s">
        <v>3</v>
      </c>
      <c r="G175" s="57"/>
      <c r="H175" s="40"/>
      <c r="I175" s="41"/>
      <c r="J175" s="40"/>
      <c r="K175" s="40"/>
      <c r="L175" s="40"/>
      <c r="M175" s="116">
        <f t="shared" si="33"/>
        <v>0</v>
      </c>
      <c r="N175" s="42">
        <f t="shared" si="34"/>
        <v>0</v>
      </c>
      <c r="O175" s="43"/>
      <c r="P175" s="44"/>
      <c r="Q175" s="3"/>
      <c r="R175" s="45"/>
      <c r="S175" s="3" t="s">
        <v>508</v>
      </c>
      <c r="T175" s="3"/>
    </row>
    <row r="176" spans="1:20" ht="67.5" x14ac:dyDescent="0.25">
      <c r="A176" s="79" t="s">
        <v>293</v>
      </c>
      <c r="B176" s="6" t="s">
        <v>340</v>
      </c>
      <c r="C176" s="39" t="s">
        <v>53</v>
      </c>
      <c r="D176" s="15">
        <v>600</v>
      </c>
      <c r="E176" s="15">
        <f t="shared" si="26"/>
        <v>1200</v>
      </c>
      <c r="F176" s="57" t="s">
        <v>3</v>
      </c>
      <c r="G176" s="57"/>
      <c r="H176" s="40"/>
      <c r="I176" s="41"/>
      <c r="J176" s="40"/>
      <c r="K176" s="40"/>
      <c r="L176" s="40"/>
      <c r="M176" s="116">
        <f t="shared" si="33"/>
        <v>0</v>
      </c>
      <c r="N176" s="42">
        <f t="shared" si="34"/>
        <v>0</v>
      </c>
      <c r="O176" s="43"/>
      <c r="P176" s="44"/>
      <c r="Q176" s="3"/>
      <c r="R176" s="45"/>
      <c r="S176" s="3" t="s">
        <v>508</v>
      </c>
      <c r="T176" s="3"/>
    </row>
    <row r="177" spans="1:20" ht="67.5" x14ac:dyDescent="0.25">
      <c r="A177" s="79" t="s">
        <v>293</v>
      </c>
      <c r="B177" s="6" t="s">
        <v>341</v>
      </c>
      <c r="C177" s="39" t="s">
        <v>54</v>
      </c>
      <c r="D177" s="15">
        <v>300</v>
      </c>
      <c r="E177" s="15">
        <f t="shared" si="26"/>
        <v>600</v>
      </c>
      <c r="F177" s="57" t="s">
        <v>3</v>
      </c>
      <c r="G177" s="57"/>
      <c r="H177" s="40"/>
      <c r="I177" s="41"/>
      <c r="J177" s="40"/>
      <c r="K177" s="40"/>
      <c r="L177" s="40"/>
      <c r="M177" s="116">
        <f t="shared" si="33"/>
        <v>0</v>
      </c>
      <c r="N177" s="42">
        <f t="shared" si="34"/>
        <v>0</v>
      </c>
      <c r="O177" s="43"/>
      <c r="P177" s="44"/>
      <c r="Q177" s="3"/>
      <c r="R177" s="45"/>
      <c r="S177" s="3" t="s">
        <v>508</v>
      </c>
      <c r="T177" s="3"/>
    </row>
    <row r="178" spans="1:20" ht="54" x14ac:dyDescent="0.25">
      <c r="A178" s="79" t="s">
        <v>293</v>
      </c>
      <c r="B178" s="6" t="s">
        <v>342</v>
      </c>
      <c r="C178" s="39" t="s">
        <v>55</v>
      </c>
      <c r="D178" s="15">
        <v>300</v>
      </c>
      <c r="E178" s="15">
        <f t="shared" si="26"/>
        <v>600</v>
      </c>
      <c r="F178" s="57" t="s">
        <v>3</v>
      </c>
      <c r="G178" s="57"/>
      <c r="H178" s="40"/>
      <c r="I178" s="41"/>
      <c r="J178" s="40"/>
      <c r="K178" s="40"/>
      <c r="L178" s="40"/>
      <c r="M178" s="116">
        <f t="shared" si="33"/>
        <v>0</v>
      </c>
      <c r="N178" s="42">
        <f t="shared" si="34"/>
        <v>0</v>
      </c>
      <c r="O178" s="43"/>
      <c r="P178" s="44"/>
      <c r="Q178" s="3"/>
      <c r="R178" s="45"/>
      <c r="S178" s="3" t="s">
        <v>508</v>
      </c>
      <c r="T178" s="3"/>
    </row>
    <row r="179" spans="1:20" ht="81" x14ac:dyDescent="0.25">
      <c r="A179" s="79" t="s">
        <v>293</v>
      </c>
      <c r="B179" s="6" t="s">
        <v>310</v>
      </c>
      <c r="C179" s="39" t="s">
        <v>56</v>
      </c>
      <c r="D179" s="15">
        <v>100</v>
      </c>
      <c r="E179" s="15">
        <f t="shared" si="26"/>
        <v>200</v>
      </c>
      <c r="F179" s="57" t="s">
        <v>3</v>
      </c>
      <c r="G179" s="57"/>
      <c r="H179" s="40"/>
      <c r="I179" s="41"/>
      <c r="J179" s="40"/>
      <c r="K179" s="40"/>
      <c r="L179" s="40"/>
      <c r="M179" s="116">
        <f t="shared" si="33"/>
        <v>0</v>
      </c>
      <c r="N179" s="42">
        <f t="shared" si="34"/>
        <v>0</v>
      </c>
      <c r="O179" s="43"/>
      <c r="P179" s="44"/>
      <c r="Q179" s="3"/>
      <c r="R179" s="45"/>
      <c r="S179" s="3" t="s">
        <v>508</v>
      </c>
      <c r="T179" s="3"/>
    </row>
    <row r="180" spans="1:20" ht="67.5" x14ac:dyDescent="0.25">
      <c r="A180" s="78" t="s">
        <v>293</v>
      </c>
      <c r="B180" s="13" t="s">
        <v>481</v>
      </c>
      <c r="C180" s="14" t="s">
        <v>5</v>
      </c>
      <c r="D180" s="47"/>
      <c r="E180" s="47"/>
      <c r="F180" s="59"/>
      <c r="G180" s="59"/>
      <c r="H180" s="33"/>
      <c r="I180" s="16"/>
      <c r="J180" s="33"/>
      <c r="K180" s="33"/>
      <c r="L180" s="33"/>
      <c r="M180" s="122">
        <f>SUM(M174:M179)</f>
        <v>0</v>
      </c>
      <c r="N180" s="35">
        <f>SUM(N174:N179)</f>
        <v>0</v>
      </c>
      <c r="O180" s="16"/>
      <c r="P180" s="16"/>
      <c r="Q180" s="16"/>
      <c r="R180" s="16"/>
      <c r="S180" s="16" t="s">
        <v>508</v>
      </c>
      <c r="T180" s="16"/>
    </row>
    <row r="181" spans="1:20" customFormat="1" ht="102" x14ac:dyDescent="0.2">
      <c r="A181" s="137">
        <v>16</v>
      </c>
      <c r="B181" s="136"/>
      <c r="C181" s="94" t="s">
        <v>308</v>
      </c>
      <c r="D181" s="73"/>
      <c r="E181" s="73"/>
      <c r="F181" s="69"/>
      <c r="G181" s="69"/>
      <c r="H181" s="65"/>
      <c r="I181" s="65"/>
      <c r="J181" s="65"/>
      <c r="K181" s="65"/>
      <c r="L181" s="65"/>
      <c r="M181" s="88"/>
      <c r="N181" s="89"/>
      <c r="O181" s="66"/>
      <c r="P181" s="65"/>
      <c r="Q181" s="66"/>
      <c r="R181" s="64"/>
      <c r="S181" s="136" t="s">
        <v>508</v>
      </c>
      <c r="T181" s="136"/>
    </row>
    <row r="182" spans="1:20" customFormat="1" ht="63.75" x14ac:dyDescent="0.25">
      <c r="A182" s="137">
        <v>16</v>
      </c>
      <c r="B182" s="128" t="s">
        <v>309</v>
      </c>
      <c r="C182" s="95" t="s">
        <v>160</v>
      </c>
      <c r="D182" s="74">
        <v>300</v>
      </c>
      <c r="E182" s="74">
        <v>600</v>
      </c>
      <c r="F182" s="58" t="s">
        <v>3</v>
      </c>
      <c r="G182" s="58"/>
      <c r="H182" s="173"/>
      <c r="I182" s="174"/>
      <c r="J182" s="175"/>
      <c r="K182" s="175"/>
      <c r="L182" s="175"/>
      <c r="M182" s="116">
        <f t="shared" ref="M182:M191" si="35">E182*H182</f>
        <v>0</v>
      </c>
      <c r="N182" s="42">
        <f t="shared" ref="N182:N191" si="36">E182*J182</f>
        <v>0</v>
      </c>
      <c r="O182" s="138"/>
      <c r="P182" s="139"/>
      <c r="Q182" s="176"/>
      <c r="R182" s="176"/>
      <c r="S182" s="136" t="s">
        <v>508</v>
      </c>
      <c r="T182" s="136"/>
    </row>
    <row r="183" spans="1:20" customFormat="1" ht="51" x14ac:dyDescent="0.25">
      <c r="A183" s="137">
        <v>16</v>
      </c>
      <c r="B183" s="128" t="s">
        <v>387</v>
      </c>
      <c r="C183" s="95" t="s">
        <v>161</v>
      </c>
      <c r="D183" s="74">
        <v>300</v>
      </c>
      <c r="E183" s="74">
        <v>600</v>
      </c>
      <c r="F183" s="58" t="s">
        <v>3</v>
      </c>
      <c r="G183" s="58"/>
      <c r="H183" s="173"/>
      <c r="I183" s="174"/>
      <c r="J183" s="175"/>
      <c r="K183" s="175"/>
      <c r="L183" s="175"/>
      <c r="M183" s="116">
        <f t="shared" si="35"/>
        <v>0</v>
      </c>
      <c r="N183" s="42">
        <f t="shared" si="36"/>
        <v>0</v>
      </c>
      <c r="O183" s="140"/>
      <c r="P183" s="139"/>
      <c r="Q183" s="176"/>
      <c r="R183" s="176"/>
      <c r="S183" s="136" t="s">
        <v>508</v>
      </c>
      <c r="T183" s="136"/>
    </row>
    <row r="184" spans="1:20" customFormat="1" ht="102" x14ac:dyDescent="0.25">
      <c r="A184" s="137">
        <v>16</v>
      </c>
      <c r="B184" s="128" t="s">
        <v>388</v>
      </c>
      <c r="C184" s="95" t="s">
        <v>162</v>
      </c>
      <c r="D184" s="74">
        <v>300</v>
      </c>
      <c r="E184" s="74">
        <v>600</v>
      </c>
      <c r="F184" s="58" t="s">
        <v>3</v>
      </c>
      <c r="G184" s="58"/>
      <c r="H184" s="173"/>
      <c r="I184" s="174"/>
      <c r="J184" s="175"/>
      <c r="K184" s="175"/>
      <c r="L184" s="175"/>
      <c r="M184" s="116">
        <f t="shared" si="35"/>
        <v>0</v>
      </c>
      <c r="N184" s="42">
        <f t="shared" si="36"/>
        <v>0</v>
      </c>
      <c r="O184" s="176"/>
      <c r="P184" s="176"/>
      <c r="Q184" s="176"/>
      <c r="R184" s="176"/>
      <c r="S184" s="136" t="s">
        <v>508</v>
      </c>
      <c r="T184" s="136"/>
    </row>
    <row r="185" spans="1:20" customFormat="1" ht="51" x14ac:dyDescent="0.25">
      <c r="A185" s="137">
        <v>16</v>
      </c>
      <c r="B185" s="128" t="s">
        <v>389</v>
      </c>
      <c r="C185" s="95" t="s">
        <v>163</v>
      </c>
      <c r="D185" s="74">
        <v>150</v>
      </c>
      <c r="E185" s="74">
        <v>300</v>
      </c>
      <c r="F185" s="58" t="s">
        <v>3</v>
      </c>
      <c r="G185" s="58"/>
      <c r="H185" s="173"/>
      <c r="I185" s="174"/>
      <c r="J185" s="175"/>
      <c r="K185" s="175"/>
      <c r="L185" s="175"/>
      <c r="M185" s="116">
        <f t="shared" si="35"/>
        <v>0</v>
      </c>
      <c r="N185" s="42">
        <f t="shared" si="36"/>
        <v>0</v>
      </c>
      <c r="O185" s="179"/>
      <c r="P185" s="180"/>
      <c r="Q185" s="176"/>
      <c r="R185" s="176"/>
      <c r="S185" s="136" t="s">
        <v>508</v>
      </c>
      <c r="T185" s="136"/>
    </row>
    <row r="186" spans="1:20" customFormat="1" ht="76.5" x14ac:dyDescent="0.25">
      <c r="A186" s="137">
        <v>16</v>
      </c>
      <c r="B186" s="128" t="s">
        <v>390</v>
      </c>
      <c r="C186" s="95" t="s">
        <v>164</v>
      </c>
      <c r="D186" s="74">
        <v>50</v>
      </c>
      <c r="E186" s="74">
        <v>100</v>
      </c>
      <c r="F186" s="58" t="s">
        <v>3</v>
      </c>
      <c r="G186" s="58"/>
      <c r="H186" s="173"/>
      <c r="I186" s="174"/>
      <c r="J186" s="175"/>
      <c r="K186" s="175"/>
      <c r="L186" s="175"/>
      <c r="M186" s="116">
        <f t="shared" si="35"/>
        <v>0</v>
      </c>
      <c r="N186" s="42">
        <f t="shared" si="36"/>
        <v>0</v>
      </c>
      <c r="O186" s="181"/>
      <c r="P186" s="182"/>
      <c r="Q186" s="176"/>
      <c r="R186" s="176"/>
      <c r="S186" s="136" t="s">
        <v>508</v>
      </c>
      <c r="T186" s="136"/>
    </row>
    <row r="187" spans="1:20" customFormat="1" ht="63.75" x14ac:dyDescent="0.25">
      <c r="A187" s="137">
        <v>16</v>
      </c>
      <c r="B187" s="128" t="s">
        <v>391</v>
      </c>
      <c r="C187" s="95" t="s">
        <v>165</v>
      </c>
      <c r="D187" s="74">
        <v>50</v>
      </c>
      <c r="E187" s="74">
        <v>100</v>
      </c>
      <c r="F187" s="58" t="s">
        <v>3</v>
      </c>
      <c r="G187" s="58"/>
      <c r="H187" s="173"/>
      <c r="I187" s="174"/>
      <c r="J187" s="175"/>
      <c r="K187" s="175"/>
      <c r="L187" s="175"/>
      <c r="M187" s="116">
        <f t="shared" si="35"/>
        <v>0</v>
      </c>
      <c r="N187" s="42">
        <f t="shared" si="36"/>
        <v>0</v>
      </c>
      <c r="O187" s="181"/>
      <c r="P187" s="182"/>
      <c r="Q187" s="176"/>
      <c r="R187" s="176"/>
      <c r="S187" s="136" t="s">
        <v>508</v>
      </c>
      <c r="T187" s="136"/>
    </row>
    <row r="188" spans="1:20" customFormat="1" ht="51" x14ac:dyDescent="0.25">
      <c r="A188" s="137">
        <v>16</v>
      </c>
      <c r="B188" s="128" t="s">
        <v>392</v>
      </c>
      <c r="C188" s="95" t="s">
        <v>166</v>
      </c>
      <c r="D188" s="74">
        <v>50</v>
      </c>
      <c r="E188" s="74">
        <v>100</v>
      </c>
      <c r="F188" s="58" t="s">
        <v>3</v>
      </c>
      <c r="G188" s="58"/>
      <c r="H188" s="173"/>
      <c r="I188" s="174"/>
      <c r="J188" s="175"/>
      <c r="K188" s="175"/>
      <c r="L188" s="175"/>
      <c r="M188" s="116">
        <f t="shared" si="35"/>
        <v>0</v>
      </c>
      <c r="N188" s="42">
        <f t="shared" si="36"/>
        <v>0</v>
      </c>
      <c r="O188" s="181"/>
      <c r="P188" s="182"/>
      <c r="Q188" s="176"/>
      <c r="R188" s="176"/>
      <c r="S188" s="136" t="s">
        <v>508</v>
      </c>
      <c r="T188" s="136"/>
    </row>
    <row r="189" spans="1:20" customFormat="1" ht="63.75" x14ac:dyDescent="0.25">
      <c r="A189" s="137">
        <v>16</v>
      </c>
      <c r="B189" s="128" t="s">
        <v>393</v>
      </c>
      <c r="C189" s="95" t="s">
        <v>167</v>
      </c>
      <c r="D189" s="74">
        <v>1</v>
      </c>
      <c r="E189" s="74">
        <v>2</v>
      </c>
      <c r="F189" s="58" t="s">
        <v>3</v>
      </c>
      <c r="G189" s="58"/>
      <c r="H189" s="173"/>
      <c r="I189" s="174"/>
      <c r="J189" s="175"/>
      <c r="K189" s="175"/>
      <c r="L189" s="175"/>
      <c r="M189" s="116">
        <f t="shared" si="35"/>
        <v>0</v>
      </c>
      <c r="N189" s="42">
        <f t="shared" si="36"/>
        <v>0</v>
      </c>
      <c r="O189" s="183"/>
      <c r="P189" s="182"/>
      <c r="Q189" s="176"/>
      <c r="R189" s="176"/>
      <c r="S189" s="136" t="s">
        <v>508</v>
      </c>
      <c r="T189" s="136"/>
    </row>
    <row r="190" spans="1:20" customFormat="1" ht="38.25" x14ac:dyDescent="0.25">
      <c r="A190" s="137">
        <v>16</v>
      </c>
      <c r="B190" s="128" t="s">
        <v>394</v>
      </c>
      <c r="C190" s="95" t="s">
        <v>168</v>
      </c>
      <c r="D190" s="74">
        <v>1</v>
      </c>
      <c r="E190" s="74">
        <v>2</v>
      </c>
      <c r="F190" s="58" t="s">
        <v>3</v>
      </c>
      <c r="G190" s="58"/>
      <c r="H190" s="173"/>
      <c r="I190" s="174"/>
      <c r="J190" s="175"/>
      <c r="K190" s="175"/>
      <c r="L190" s="175"/>
      <c r="M190" s="116">
        <f t="shared" si="35"/>
        <v>0</v>
      </c>
      <c r="N190" s="42">
        <f t="shared" si="36"/>
        <v>0</v>
      </c>
      <c r="O190" s="181"/>
      <c r="P190" s="182"/>
      <c r="Q190" s="176"/>
      <c r="R190" s="176"/>
      <c r="S190" s="136" t="s">
        <v>508</v>
      </c>
      <c r="T190" s="136"/>
    </row>
    <row r="191" spans="1:20" customFormat="1" ht="25.5" x14ac:dyDescent="0.25">
      <c r="A191" s="137">
        <v>16</v>
      </c>
      <c r="B191" s="128" t="s">
        <v>395</v>
      </c>
      <c r="C191" s="95" t="s">
        <v>169</v>
      </c>
      <c r="D191" s="74">
        <v>50</v>
      </c>
      <c r="E191" s="74">
        <v>100</v>
      </c>
      <c r="F191" s="58" t="s">
        <v>3</v>
      </c>
      <c r="G191" s="58"/>
      <c r="H191" s="173"/>
      <c r="I191" s="174"/>
      <c r="J191" s="175"/>
      <c r="K191" s="175"/>
      <c r="L191" s="175"/>
      <c r="M191" s="116">
        <f t="shared" si="35"/>
        <v>0</v>
      </c>
      <c r="N191" s="42">
        <f t="shared" si="36"/>
        <v>0</v>
      </c>
      <c r="O191" s="141"/>
      <c r="P191" s="142"/>
      <c r="Q191" s="176"/>
      <c r="R191" s="176"/>
      <c r="S191" s="136" t="s">
        <v>508</v>
      </c>
      <c r="T191" s="136"/>
    </row>
    <row r="192" spans="1:20" ht="81" x14ac:dyDescent="0.25">
      <c r="A192" s="78" t="s">
        <v>294</v>
      </c>
      <c r="B192" s="13" t="s">
        <v>482</v>
      </c>
      <c r="C192" s="14" t="s">
        <v>5</v>
      </c>
      <c r="D192" s="47"/>
      <c r="E192" s="47"/>
      <c r="F192" s="59"/>
      <c r="G192" s="59"/>
      <c r="H192" s="33"/>
      <c r="I192" s="16"/>
      <c r="J192" s="33"/>
      <c r="K192" s="33"/>
      <c r="L192" s="33"/>
      <c r="M192" s="122">
        <f>SUM(M183:M191)</f>
        <v>0</v>
      </c>
      <c r="N192" s="35">
        <f>SUM(N182:N191)</f>
        <v>0</v>
      </c>
      <c r="O192" s="16"/>
      <c r="P192" s="16"/>
      <c r="Q192" s="16"/>
      <c r="R192" s="16"/>
      <c r="S192" s="16" t="s">
        <v>508</v>
      </c>
      <c r="T192" s="16"/>
    </row>
    <row r="193" spans="1:20" ht="89.25" customHeight="1" x14ac:dyDescent="0.25">
      <c r="A193" s="78" t="s">
        <v>464</v>
      </c>
      <c r="B193" s="13"/>
      <c r="C193" s="25" t="s">
        <v>397</v>
      </c>
      <c r="D193" s="15"/>
      <c r="E193" s="15"/>
      <c r="F193" s="57"/>
      <c r="G193" s="57"/>
      <c r="H193" s="3"/>
      <c r="I193" s="3"/>
      <c r="J193" s="3"/>
      <c r="K193" s="3"/>
      <c r="L193" s="3"/>
      <c r="M193" s="116"/>
      <c r="N193" s="4"/>
      <c r="O193" s="3"/>
      <c r="P193" s="3"/>
      <c r="Q193" s="3"/>
      <c r="R193" s="128"/>
      <c r="S193" s="3" t="s">
        <v>508</v>
      </c>
      <c r="T193" s="3"/>
    </row>
    <row r="194" spans="1:20" ht="108" x14ac:dyDescent="0.25">
      <c r="A194" s="79" t="s">
        <v>464</v>
      </c>
      <c r="B194" s="6" t="s">
        <v>309</v>
      </c>
      <c r="C194" s="37" t="s">
        <v>57</v>
      </c>
      <c r="D194" s="15">
        <v>100</v>
      </c>
      <c r="E194" s="15">
        <f t="shared" si="26"/>
        <v>200</v>
      </c>
      <c r="F194" s="27" t="s">
        <v>3</v>
      </c>
      <c r="G194" s="27"/>
      <c r="H194" s="45"/>
      <c r="I194" s="41"/>
      <c r="J194" s="3"/>
      <c r="K194" s="3"/>
      <c r="L194" s="3"/>
      <c r="M194" s="116">
        <f t="shared" ref="M194:M196" si="37">E194*H194</f>
        <v>0</v>
      </c>
      <c r="N194" s="42">
        <f t="shared" ref="N194:N196" si="38">E194*J194</f>
        <v>0</v>
      </c>
      <c r="O194" s="3"/>
      <c r="P194" s="3"/>
      <c r="Q194" s="3"/>
      <c r="R194" s="128"/>
      <c r="S194" s="3" t="s">
        <v>508</v>
      </c>
      <c r="T194" s="3"/>
    </row>
    <row r="195" spans="1:20" ht="81" x14ac:dyDescent="0.25">
      <c r="A195" s="79" t="s">
        <v>464</v>
      </c>
      <c r="B195" s="6" t="s">
        <v>387</v>
      </c>
      <c r="C195" s="37" t="s">
        <v>58</v>
      </c>
      <c r="D195" s="15">
        <v>100</v>
      </c>
      <c r="E195" s="15">
        <f t="shared" si="26"/>
        <v>200</v>
      </c>
      <c r="F195" s="27" t="s">
        <v>3</v>
      </c>
      <c r="G195" s="27"/>
      <c r="H195" s="3"/>
      <c r="I195" s="41"/>
      <c r="J195" s="3"/>
      <c r="K195" s="3"/>
      <c r="L195" s="3"/>
      <c r="M195" s="116">
        <f t="shared" si="37"/>
        <v>0</v>
      </c>
      <c r="N195" s="42">
        <f t="shared" si="38"/>
        <v>0</v>
      </c>
      <c r="O195" s="3"/>
      <c r="P195" s="3"/>
      <c r="Q195" s="3"/>
      <c r="R195" s="128"/>
      <c r="S195" s="3" t="s">
        <v>508</v>
      </c>
      <c r="T195" s="3"/>
    </row>
    <row r="196" spans="1:20" ht="40.5" x14ac:dyDescent="0.25">
      <c r="A196" s="79" t="s">
        <v>464</v>
      </c>
      <c r="B196" s="6" t="s">
        <v>388</v>
      </c>
      <c r="C196" s="37" t="s">
        <v>59</v>
      </c>
      <c r="D196" s="15">
        <v>100</v>
      </c>
      <c r="E196" s="15">
        <f t="shared" si="26"/>
        <v>200</v>
      </c>
      <c r="F196" s="27" t="s">
        <v>3</v>
      </c>
      <c r="G196" s="27"/>
      <c r="H196" s="3"/>
      <c r="I196" s="41"/>
      <c r="J196" s="3"/>
      <c r="K196" s="3"/>
      <c r="L196" s="3"/>
      <c r="M196" s="116">
        <f t="shared" si="37"/>
        <v>0</v>
      </c>
      <c r="N196" s="42">
        <f t="shared" si="38"/>
        <v>0</v>
      </c>
      <c r="O196" s="3"/>
      <c r="P196" s="3"/>
      <c r="Q196" s="3"/>
      <c r="R196" s="128"/>
      <c r="S196" s="3" t="s">
        <v>508</v>
      </c>
      <c r="T196" s="3"/>
    </row>
    <row r="197" spans="1:20" ht="54" x14ac:dyDescent="0.25">
      <c r="A197" s="78" t="s">
        <v>464</v>
      </c>
      <c r="B197" s="13" t="s">
        <v>483</v>
      </c>
      <c r="C197" s="14" t="s">
        <v>5</v>
      </c>
      <c r="D197" s="47"/>
      <c r="E197" s="47"/>
      <c r="F197" s="59"/>
      <c r="G197" s="59"/>
      <c r="H197" s="16"/>
      <c r="I197" s="16"/>
      <c r="J197" s="16"/>
      <c r="K197" s="16"/>
      <c r="L197" s="16"/>
      <c r="M197" s="122">
        <f>SUM(M194:M196)</f>
        <v>0</v>
      </c>
      <c r="N197" s="17">
        <f>SUM(N194:N196)</f>
        <v>0</v>
      </c>
      <c r="O197" s="16"/>
      <c r="P197" s="16"/>
      <c r="Q197" s="16"/>
      <c r="R197" s="129"/>
      <c r="S197" s="16" t="s">
        <v>508</v>
      </c>
      <c r="T197" s="16"/>
    </row>
    <row r="198" spans="1:20" x14ac:dyDescent="0.25">
      <c r="A198" s="78"/>
      <c r="B198" s="13"/>
      <c r="C198" s="25" t="s">
        <v>8</v>
      </c>
      <c r="D198" s="15"/>
      <c r="E198" s="15"/>
      <c r="F198" s="57"/>
      <c r="G198" s="57"/>
      <c r="H198" s="3"/>
      <c r="I198" s="3"/>
      <c r="J198" s="3"/>
      <c r="K198" s="3"/>
      <c r="L198" s="3"/>
      <c r="M198" s="116"/>
      <c r="N198" s="4"/>
      <c r="O198" s="3"/>
      <c r="P198" s="3"/>
      <c r="Q198" s="3"/>
      <c r="R198" s="128"/>
      <c r="S198" s="3" t="s">
        <v>508</v>
      </c>
      <c r="T198" s="3"/>
    </row>
    <row r="199" spans="1:20" ht="40.5" x14ac:dyDescent="0.25">
      <c r="A199" s="78" t="s">
        <v>307</v>
      </c>
      <c r="B199" s="13"/>
      <c r="C199" s="25" t="s">
        <v>396</v>
      </c>
      <c r="D199" s="15"/>
      <c r="E199" s="15"/>
      <c r="F199" s="57"/>
      <c r="G199" s="57"/>
      <c r="H199" s="3"/>
      <c r="I199" s="3"/>
      <c r="J199" s="3"/>
      <c r="K199" s="3"/>
      <c r="L199" s="3"/>
      <c r="M199" s="116"/>
      <c r="N199" s="4"/>
      <c r="O199" s="3"/>
      <c r="P199" s="3"/>
      <c r="Q199" s="3"/>
      <c r="R199" s="128"/>
      <c r="S199" s="3" t="s">
        <v>508</v>
      </c>
      <c r="T199" s="3"/>
    </row>
    <row r="200" spans="1:20" ht="351" x14ac:dyDescent="0.25">
      <c r="A200" s="79" t="s">
        <v>307</v>
      </c>
      <c r="B200" s="6"/>
      <c r="C200" s="39" t="s">
        <v>385</v>
      </c>
      <c r="D200" s="15"/>
      <c r="E200" s="15"/>
      <c r="F200" s="27"/>
      <c r="G200" s="27"/>
      <c r="H200" s="143"/>
      <c r="I200" s="144"/>
      <c r="J200" s="76"/>
      <c r="K200" s="76"/>
      <c r="L200" s="76"/>
      <c r="M200" s="116"/>
      <c r="N200" s="4"/>
      <c r="O200" s="43"/>
      <c r="P200" s="43"/>
      <c r="Q200" s="43"/>
      <c r="R200" s="128"/>
      <c r="S200" s="3" t="s">
        <v>508</v>
      </c>
      <c r="T200" s="3"/>
    </row>
    <row r="201" spans="1:20" x14ac:dyDescent="0.25">
      <c r="A201" s="79" t="s">
        <v>307</v>
      </c>
      <c r="B201" s="6" t="s">
        <v>398</v>
      </c>
      <c r="C201" s="128" t="s">
        <v>29</v>
      </c>
      <c r="D201" s="15">
        <v>10</v>
      </c>
      <c r="E201" s="15">
        <f t="shared" ref="E201:E251" si="39">D201*2</f>
        <v>20</v>
      </c>
      <c r="F201" s="27" t="s">
        <v>3</v>
      </c>
      <c r="G201" s="27"/>
      <c r="H201" s="3"/>
      <c r="I201" s="41"/>
      <c r="J201" s="3"/>
      <c r="K201" s="3"/>
      <c r="L201" s="3"/>
      <c r="M201" s="146">
        <f t="shared" ref="M201:M221" si="40">E201*H201</f>
        <v>0</v>
      </c>
      <c r="N201" s="42">
        <f t="shared" ref="N201:N221" si="41">E201*J201</f>
        <v>0</v>
      </c>
      <c r="O201" s="3"/>
      <c r="P201" s="3"/>
      <c r="Q201" s="3"/>
      <c r="R201" s="128"/>
      <c r="S201" s="3" t="s">
        <v>508</v>
      </c>
      <c r="T201" s="3"/>
    </row>
    <row r="202" spans="1:20" x14ac:dyDescent="0.25">
      <c r="A202" s="79" t="s">
        <v>307</v>
      </c>
      <c r="B202" s="6" t="s">
        <v>399</v>
      </c>
      <c r="C202" s="128" t="s">
        <v>30</v>
      </c>
      <c r="D202" s="15">
        <v>126</v>
      </c>
      <c r="E202" s="15">
        <f t="shared" si="39"/>
        <v>252</v>
      </c>
      <c r="F202" s="27" t="s">
        <v>3</v>
      </c>
      <c r="G202" s="27"/>
      <c r="H202" s="3"/>
      <c r="I202" s="41"/>
      <c r="J202" s="3"/>
      <c r="K202" s="3"/>
      <c r="L202" s="3"/>
      <c r="M202" s="146">
        <f t="shared" si="40"/>
        <v>0</v>
      </c>
      <c r="N202" s="42">
        <f t="shared" si="41"/>
        <v>0</v>
      </c>
      <c r="O202" s="3"/>
      <c r="P202" s="3"/>
      <c r="Q202" s="3"/>
      <c r="R202" s="128"/>
      <c r="S202" s="3" t="s">
        <v>508</v>
      </c>
      <c r="T202" s="3"/>
    </row>
    <row r="203" spans="1:20" x14ac:dyDescent="0.25">
      <c r="A203" s="79" t="s">
        <v>307</v>
      </c>
      <c r="B203" s="6" t="s">
        <v>400</v>
      </c>
      <c r="C203" s="128" t="s">
        <v>31</v>
      </c>
      <c r="D203" s="15">
        <v>4</v>
      </c>
      <c r="E203" s="15">
        <f t="shared" si="39"/>
        <v>8</v>
      </c>
      <c r="F203" s="27" t="s">
        <v>3</v>
      </c>
      <c r="G203" s="27"/>
      <c r="H203" s="3"/>
      <c r="I203" s="41"/>
      <c r="J203" s="3"/>
      <c r="K203" s="3"/>
      <c r="L203" s="3"/>
      <c r="M203" s="146">
        <f t="shared" si="40"/>
        <v>0</v>
      </c>
      <c r="N203" s="42">
        <f t="shared" si="41"/>
        <v>0</v>
      </c>
      <c r="O203" s="3"/>
      <c r="P203" s="3"/>
      <c r="Q203" s="3"/>
      <c r="R203" s="128"/>
      <c r="S203" s="3" t="s">
        <v>508</v>
      </c>
      <c r="T203" s="3"/>
    </row>
    <row r="204" spans="1:20" x14ac:dyDescent="0.25">
      <c r="A204" s="79" t="s">
        <v>307</v>
      </c>
      <c r="B204" s="6" t="s">
        <v>401</v>
      </c>
      <c r="C204" s="37" t="s">
        <v>32</v>
      </c>
      <c r="D204" s="15">
        <v>10</v>
      </c>
      <c r="E204" s="15">
        <f t="shared" si="39"/>
        <v>20</v>
      </c>
      <c r="F204" s="27" t="s">
        <v>3</v>
      </c>
      <c r="G204" s="27"/>
      <c r="H204" s="3"/>
      <c r="I204" s="41"/>
      <c r="J204" s="3"/>
      <c r="K204" s="3"/>
      <c r="L204" s="3"/>
      <c r="M204" s="146">
        <f t="shared" si="40"/>
        <v>0</v>
      </c>
      <c r="N204" s="42">
        <f t="shared" si="41"/>
        <v>0</v>
      </c>
      <c r="O204" s="3"/>
      <c r="P204" s="3"/>
      <c r="Q204" s="3"/>
      <c r="R204" s="128"/>
      <c r="S204" s="3" t="s">
        <v>508</v>
      </c>
      <c r="T204" s="3"/>
    </row>
    <row r="205" spans="1:20" x14ac:dyDescent="0.25">
      <c r="A205" s="79" t="s">
        <v>307</v>
      </c>
      <c r="B205" s="6" t="s">
        <v>402</v>
      </c>
      <c r="C205" s="37" t="s">
        <v>33</v>
      </c>
      <c r="D205" s="15">
        <v>130</v>
      </c>
      <c r="E205" s="15">
        <f t="shared" si="39"/>
        <v>260</v>
      </c>
      <c r="F205" s="27" t="s">
        <v>3</v>
      </c>
      <c r="G205" s="27"/>
      <c r="H205" s="3"/>
      <c r="I205" s="41"/>
      <c r="J205" s="3"/>
      <c r="K205" s="3"/>
      <c r="L205" s="3"/>
      <c r="M205" s="146">
        <f t="shared" si="40"/>
        <v>0</v>
      </c>
      <c r="N205" s="42">
        <f t="shared" si="41"/>
        <v>0</v>
      </c>
      <c r="O205" s="3"/>
      <c r="P205" s="3"/>
      <c r="Q205" s="3"/>
      <c r="R205" s="128"/>
      <c r="S205" s="3" t="s">
        <v>508</v>
      </c>
      <c r="T205" s="3"/>
    </row>
    <row r="206" spans="1:20" x14ac:dyDescent="0.25">
      <c r="A206" s="79" t="s">
        <v>307</v>
      </c>
      <c r="B206" s="6" t="s">
        <v>403</v>
      </c>
      <c r="C206" s="37" t="s">
        <v>26</v>
      </c>
      <c r="D206" s="15">
        <v>10</v>
      </c>
      <c r="E206" s="15">
        <f t="shared" si="39"/>
        <v>20</v>
      </c>
      <c r="F206" s="27" t="s">
        <v>3</v>
      </c>
      <c r="G206" s="27"/>
      <c r="H206" s="3"/>
      <c r="I206" s="41"/>
      <c r="J206" s="3"/>
      <c r="K206" s="3"/>
      <c r="L206" s="3"/>
      <c r="M206" s="146">
        <f t="shared" si="40"/>
        <v>0</v>
      </c>
      <c r="N206" s="42">
        <f t="shared" si="41"/>
        <v>0</v>
      </c>
      <c r="O206" s="3"/>
      <c r="P206" s="3"/>
      <c r="Q206" s="3"/>
      <c r="R206" s="128"/>
      <c r="S206" s="3" t="s">
        <v>508</v>
      </c>
      <c r="T206" s="3"/>
    </row>
    <row r="207" spans="1:20" x14ac:dyDescent="0.25">
      <c r="A207" s="79" t="s">
        <v>307</v>
      </c>
      <c r="B207" s="6" t="s">
        <v>404</v>
      </c>
      <c r="C207" s="37" t="s">
        <v>27</v>
      </c>
      <c r="D207" s="15">
        <v>10</v>
      </c>
      <c r="E207" s="15">
        <f t="shared" si="39"/>
        <v>20</v>
      </c>
      <c r="F207" s="27" t="s">
        <v>3</v>
      </c>
      <c r="G207" s="27"/>
      <c r="H207" s="3"/>
      <c r="I207" s="41"/>
      <c r="J207" s="3"/>
      <c r="K207" s="3"/>
      <c r="L207" s="3"/>
      <c r="M207" s="146">
        <f t="shared" si="40"/>
        <v>0</v>
      </c>
      <c r="N207" s="42">
        <f t="shared" si="41"/>
        <v>0</v>
      </c>
      <c r="O207" s="3"/>
      <c r="P207" s="3"/>
      <c r="Q207" s="3"/>
      <c r="R207" s="128"/>
      <c r="S207" s="3" t="s">
        <v>508</v>
      </c>
      <c r="T207" s="3"/>
    </row>
    <row r="208" spans="1:20" x14ac:dyDescent="0.25">
      <c r="A208" s="79" t="s">
        <v>307</v>
      </c>
      <c r="B208" s="6" t="s">
        <v>405</v>
      </c>
      <c r="C208" s="37" t="s">
        <v>34</v>
      </c>
      <c r="D208" s="15">
        <v>10</v>
      </c>
      <c r="E208" s="15">
        <f t="shared" si="39"/>
        <v>20</v>
      </c>
      <c r="F208" s="27" t="s">
        <v>3</v>
      </c>
      <c r="G208" s="27"/>
      <c r="H208" s="3"/>
      <c r="I208" s="41"/>
      <c r="J208" s="3"/>
      <c r="K208" s="3"/>
      <c r="L208" s="3"/>
      <c r="M208" s="146">
        <f t="shared" si="40"/>
        <v>0</v>
      </c>
      <c r="N208" s="42">
        <f t="shared" si="41"/>
        <v>0</v>
      </c>
      <c r="O208" s="3"/>
      <c r="P208" s="3"/>
      <c r="Q208" s="3"/>
      <c r="R208" s="128"/>
      <c r="S208" s="3" t="s">
        <v>508</v>
      </c>
      <c r="T208" s="3"/>
    </row>
    <row r="209" spans="1:20" x14ac:dyDescent="0.25">
      <c r="A209" s="79" t="s">
        <v>307</v>
      </c>
      <c r="B209" s="6" t="s">
        <v>406</v>
      </c>
      <c r="C209" s="37" t="s">
        <v>35</v>
      </c>
      <c r="D209" s="15">
        <v>50</v>
      </c>
      <c r="E209" s="15">
        <f t="shared" si="39"/>
        <v>100</v>
      </c>
      <c r="F209" s="27" t="s">
        <v>3</v>
      </c>
      <c r="G209" s="27"/>
      <c r="H209" s="3"/>
      <c r="I209" s="41"/>
      <c r="J209" s="3"/>
      <c r="K209" s="3"/>
      <c r="L209" s="3"/>
      <c r="M209" s="146">
        <f t="shared" si="40"/>
        <v>0</v>
      </c>
      <c r="N209" s="42">
        <f t="shared" si="41"/>
        <v>0</v>
      </c>
      <c r="O209" s="3"/>
      <c r="P209" s="3"/>
      <c r="Q209" s="3"/>
      <c r="R209" s="128"/>
      <c r="S209" s="3" t="s">
        <v>508</v>
      </c>
      <c r="T209" s="3"/>
    </row>
    <row r="210" spans="1:20" x14ac:dyDescent="0.25">
      <c r="A210" s="79" t="s">
        <v>307</v>
      </c>
      <c r="B210" s="6" t="s">
        <v>407</v>
      </c>
      <c r="C210" s="37" t="s">
        <v>36</v>
      </c>
      <c r="D210" s="15">
        <v>80</v>
      </c>
      <c r="E210" s="15">
        <f t="shared" si="39"/>
        <v>160</v>
      </c>
      <c r="F210" s="27" t="s">
        <v>3</v>
      </c>
      <c r="G210" s="27"/>
      <c r="H210" s="3"/>
      <c r="I210" s="41"/>
      <c r="J210" s="3"/>
      <c r="K210" s="3"/>
      <c r="L210" s="3"/>
      <c r="M210" s="146">
        <f t="shared" si="40"/>
        <v>0</v>
      </c>
      <c r="N210" s="42">
        <f t="shared" si="41"/>
        <v>0</v>
      </c>
      <c r="O210" s="3"/>
      <c r="P210" s="3"/>
      <c r="Q210" s="3"/>
      <c r="R210" s="128"/>
      <c r="S210" s="3" t="s">
        <v>508</v>
      </c>
      <c r="T210" s="3"/>
    </row>
    <row r="211" spans="1:20" x14ac:dyDescent="0.25">
      <c r="A211" s="79" t="s">
        <v>307</v>
      </c>
      <c r="B211" s="6" t="s">
        <v>408</v>
      </c>
      <c r="C211" s="37" t="s">
        <v>37</v>
      </c>
      <c r="D211" s="15">
        <v>128</v>
      </c>
      <c r="E211" s="15">
        <f t="shared" si="39"/>
        <v>256</v>
      </c>
      <c r="F211" s="27" t="s">
        <v>3</v>
      </c>
      <c r="G211" s="27"/>
      <c r="H211" s="3"/>
      <c r="I211" s="41"/>
      <c r="J211" s="3"/>
      <c r="K211" s="3"/>
      <c r="L211" s="3"/>
      <c r="M211" s="146">
        <f t="shared" si="40"/>
        <v>0</v>
      </c>
      <c r="N211" s="42">
        <f t="shared" si="41"/>
        <v>0</v>
      </c>
      <c r="O211" s="3"/>
      <c r="P211" s="3"/>
      <c r="Q211" s="3"/>
      <c r="R211" s="128"/>
      <c r="S211" s="3" t="s">
        <v>508</v>
      </c>
      <c r="T211" s="3"/>
    </row>
    <row r="212" spans="1:20" x14ac:dyDescent="0.25">
      <c r="A212" s="79" t="s">
        <v>307</v>
      </c>
      <c r="B212" s="6" t="s">
        <v>409</v>
      </c>
      <c r="C212" s="37" t="s">
        <v>38</v>
      </c>
      <c r="D212" s="15">
        <v>2</v>
      </c>
      <c r="E212" s="15">
        <f t="shared" si="39"/>
        <v>4</v>
      </c>
      <c r="F212" s="27" t="s">
        <v>3</v>
      </c>
      <c r="G212" s="27"/>
      <c r="H212" s="3"/>
      <c r="I212" s="41"/>
      <c r="J212" s="3"/>
      <c r="K212" s="3"/>
      <c r="L212" s="3"/>
      <c r="M212" s="146">
        <f t="shared" si="40"/>
        <v>0</v>
      </c>
      <c r="N212" s="42">
        <f t="shared" si="41"/>
        <v>0</v>
      </c>
      <c r="O212" s="3"/>
      <c r="P212" s="3"/>
      <c r="Q212" s="3"/>
      <c r="R212" s="128"/>
      <c r="S212" s="3" t="s">
        <v>508</v>
      </c>
      <c r="T212" s="3"/>
    </row>
    <row r="213" spans="1:20" x14ac:dyDescent="0.25">
      <c r="A213" s="79" t="s">
        <v>307</v>
      </c>
      <c r="B213" s="6" t="s">
        <v>410</v>
      </c>
      <c r="C213" s="37" t="s">
        <v>39</v>
      </c>
      <c r="D213" s="15">
        <v>2</v>
      </c>
      <c r="E213" s="15">
        <f t="shared" si="39"/>
        <v>4</v>
      </c>
      <c r="F213" s="27" t="s">
        <v>3</v>
      </c>
      <c r="G213" s="27"/>
      <c r="H213" s="3"/>
      <c r="I213" s="41"/>
      <c r="J213" s="3"/>
      <c r="K213" s="3"/>
      <c r="L213" s="3"/>
      <c r="M213" s="146">
        <f t="shared" si="40"/>
        <v>0</v>
      </c>
      <c r="N213" s="42">
        <f t="shared" si="41"/>
        <v>0</v>
      </c>
      <c r="O213" s="3"/>
      <c r="P213" s="3"/>
      <c r="Q213" s="3"/>
      <c r="R213" s="128"/>
      <c r="S213" s="3" t="s">
        <v>508</v>
      </c>
      <c r="T213" s="3"/>
    </row>
    <row r="214" spans="1:20" x14ac:dyDescent="0.25">
      <c r="A214" s="79" t="s">
        <v>307</v>
      </c>
      <c r="B214" s="6" t="s">
        <v>411</v>
      </c>
      <c r="C214" s="37" t="s">
        <v>40</v>
      </c>
      <c r="D214" s="15">
        <v>8</v>
      </c>
      <c r="E214" s="15">
        <f t="shared" si="39"/>
        <v>16</v>
      </c>
      <c r="F214" s="27" t="s">
        <v>3</v>
      </c>
      <c r="G214" s="27"/>
      <c r="H214" s="3"/>
      <c r="I214" s="41"/>
      <c r="J214" s="3"/>
      <c r="K214" s="3"/>
      <c r="L214" s="3"/>
      <c r="M214" s="146">
        <f t="shared" si="40"/>
        <v>0</v>
      </c>
      <c r="N214" s="42">
        <f t="shared" si="41"/>
        <v>0</v>
      </c>
      <c r="O214" s="3"/>
      <c r="P214" s="3"/>
      <c r="Q214" s="3"/>
      <c r="R214" s="128"/>
      <c r="S214" s="3" t="s">
        <v>508</v>
      </c>
      <c r="T214" s="3"/>
    </row>
    <row r="215" spans="1:20" x14ac:dyDescent="0.25">
      <c r="A215" s="79" t="s">
        <v>307</v>
      </c>
      <c r="B215" s="6" t="s">
        <v>412</v>
      </c>
      <c r="C215" s="37" t="s">
        <v>41</v>
      </c>
      <c r="D215" s="15">
        <v>8</v>
      </c>
      <c r="E215" s="15">
        <f t="shared" si="39"/>
        <v>16</v>
      </c>
      <c r="F215" s="27" t="s">
        <v>3</v>
      </c>
      <c r="G215" s="27"/>
      <c r="H215" s="3"/>
      <c r="I215" s="41"/>
      <c r="J215" s="3"/>
      <c r="K215" s="3"/>
      <c r="L215" s="3"/>
      <c r="M215" s="146">
        <f t="shared" si="40"/>
        <v>0</v>
      </c>
      <c r="N215" s="42">
        <f t="shared" si="41"/>
        <v>0</v>
      </c>
      <c r="O215" s="3"/>
      <c r="P215" s="3"/>
      <c r="Q215" s="3"/>
      <c r="R215" s="128"/>
      <c r="S215" s="3" t="s">
        <v>508</v>
      </c>
      <c r="T215" s="3"/>
    </row>
    <row r="216" spans="1:20" x14ac:dyDescent="0.25">
      <c r="A216" s="79" t="s">
        <v>307</v>
      </c>
      <c r="B216" s="6" t="s">
        <v>413</v>
      </c>
      <c r="C216" s="37" t="s">
        <v>42</v>
      </c>
      <c r="D216" s="15">
        <v>76</v>
      </c>
      <c r="E216" s="15">
        <f t="shared" si="39"/>
        <v>152</v>
      </c>
      <c r="F216" s="27" t="s">
        <v>3</v>
      </c>
      <c r="G216" s="27"/>
      <c r="H216" s="3"/>
      <c r="I216" s="41"/>
      <c r="J216" s="3"/>
      <c r="K216" s="3"/>
      <c r="L216" s="3"/>
      <c r="M216" s="146">
        <f t="shared" si="40"/>
        <v>0</v>
      </c>
      <c r="N216" s="42">
        <f t="shared" si="41"/>
        <v>0</v>
      </c>
      <c r="O216" s="3"/>
      <c r="P216" s="3"/>
      <c r="Q216" s="3"/>
      <c r="R216" s="128"/>
      <c r="S216" s="3" t="s">
        <v>508</v>
      </c>
      <c r="T216" s="3"/>
    </row>
    <row r="217" spans="1:20" x14ac:dyDescent="0.25">
      <c r="A217" s="79" t="s">
        <v>307</v>
      </c>
      <c r="B217" s="6" t="s">
        <v>414</v>
      </c>
      <c r="C217" s="37" t="s">
        <v>43</v>
      </c>
      <c r="D217" s="15">
        <v>4</v>
      </c>
      <c r="E217" s="15">
        <f t="shared" si="39"/>
        <v>8</v>
      </c>
      <c r="F217" s="27" t="s">
        <v>3</v>
      </c>
      <c r="G217" s="27"/>
      <c r="H217" s="3"/>
      <c r="I217" s="41"/>
      <c r="J217" s="3"/>
      <c r="K217" s="3"/>
      <c r="L217" s="3"/>
      <c r="M217" s="146">
        <f t="shared" si="40"/>
        <v>0</v>
      </c>
      <c r="N217" s="42">
        <f t="shared" si="41"/>
        <v>0</v>
      </c>
      <c r="O217" s="3"/>
      <c r="P217" s="3"/>
      <c r="Q217" s="3"/>
      <c r="R217" s="128"/>
      <c r="S217" s="3" t="s">
        <v>508</v>
      </c>
      <c r="T217" s="3"/>
    </row>
    <row r="218" spans="1:20" x14ac:dyDescent="0.25">
      <c r="A218" s="79" t="s">
        <v>307</v>
      </c>
      <c r="B218" s="6" t="s">
        <v>415</v>
      </c>
      <c r="C218" s="37" t="s">
        <v>44</v>
      </c>
      <c r="D218" s="15">
        <v>50</v>
      </c>
      <c r="E218" s="15">
        <f t="shared" si="39"/>
        <v>100</v>
      </c>
      <c r="F218" s="27" t="s">
        <v>3</v>
      </c>
      <c r="G218" s="27"/>
      <c r="H218" s="3"/>
      <c r="I218" s="41"/>
      <c r="J218" s="3"/>
      <c r="K218" s="3"/>
      <c r="L218" s="3"/>
      <c r="M218" s="146">
        <f t="shared" si="40"/>
        <v>0</v>
      </c>
      <c r="N218" s="42">
        <f t="shared" si="41"/>
        <v>0</v>
      </c>
      <c r="O218" s="3"/>
      <c r="P218" s="3"/>
      <c r="Q218" s="3"/>
      <c r="R218" s="128"/>
      <c r="S218" s="3" t="s">
        <v>508</v>
      </c>
      <c r="T218" s="3"/>
    </row>
    <row r="219" spans="1:20" x14ac:dyDescent="0.25">
      <c r="A219" s="79" t="s">
        <v>307</v>
      </c>
      <c r="B219" s="6" t="s">
        <v>416</v>
      </c>
      <c r="C219" s="37" t="s">
        <v>28</v>
      </c>
      <c r="D219" s="15">
        <v>320</v>
      </c>
      <c r="E219" s="15">
        <f t="shared" si="39"/>
        <v>640</v>
      </c>
      <c r="F219" s="27" t="s">
        <v>3</v>
      </c>
      <c r="G219" s="27"/>
      <c r="H219" s="3"/>
      <c r="I219" s="41"/>
      <c r="J219" s="3"/>
      <c r="K219" s="3"/>
      <c r="L219" s="3"/>
      <c r="M219" s="146">
        <f t="shared" si="40"/>
        <v>0</v>
      </c>
      <c r="N219" s="42">
        <f t="shared" si="41"/>
        <v>0</v>
      </c>
      <c r="O219" s="3"/>
      <c r="P219" s="3"/>
      <c r="Q219" s="3"/>
      <c r="R219" s="128"/>
      <c r="S219" s="3" t="s">
        <v>508</v>
      </c>
      <c r="T219" s="3"/>
    </row>
    <row r="220" spans="1:20" x14ac:dyDescent="0.25">
      <c r="A220" s="79" t="s">
        <v>307</v>
      </c>
      <c r="B220" s="6" t="s">
        <v>417</v>
      </c>
      <c r="C220" s="37" t="s">
        <v>45</v>
      </c>
      <c r="D220" s="15">
        <v>130</v>
      </c>
      <c r="E220" s="15">
        <f t="shared" si="39"/>
        <v>260</v>
      </c>
      <c r="F220" s="27" t="s">
        <v>3</v>
      </c>
      <c r="G220" s="27"/>
      <c r="H220" s="3"/>
      <c r="I220" s="41"/>
      <c r="J220" s="3"/>
      <c r="K220" s="3"/>
      <c r="L220" s="3"/>
      <c r="M220" s="146">
        <f t="shared" si="40"/>
        <v>0</v>
      </c>
      <c r="N220" s="42">
        <f t="shared" si="41"/>
        <v>0</v>
      </c>
      <c r="O220" s="3"/>
      <c r="P220" s="3"/>
      <c r="Q220" s="3"/>
      <c r="R220" s="128"/>
      <c r="S220" s="3" t="s">
        <v>508</v>
      </c>
      <c r="T220" s="3"/>
    </row>
    <row r="221" spans="1:20" x14ac:dyDescent="0.25">
      <c r="A221" s="79" t="s">
        <v>307</v>
      </c>
      <c r="B221" s="6" t="s">
        <v>418</v>
      </c>
      <c r="C221" s="37" t="s">
        <v>46</v>
      </c>
      <c r="D221" s="15">
        <v>4</v>
      </c>
      <c r="E221" s="15">
        <f t="shared" si="39"/>
        <v>8</v>
      </c>
      <c r="F221" s="27" t="s">
        <v>3</v>
      </c>
      <c r="G221" s="27"/>
      <c r="H221" s="3"/>
      <c r="I221" s="41"/>
      <c r="J221" s="3"/>
      <c r="K221" s="3"/>
      <c r="L221" s="3"/>
      <c r="M221" s="146">
        <f t="shared" si="40"/>
        <v>0</v>
      </c>
      <c r="N221" s="42">
        <f t="shared" si="41"/>
        <v>0</v>
      </c>
      <c r="O221" s="3"/>
      <c r="P221" s="3"/>
      <c r="Q221" s="3"/>
      <c r="R221" s="128"/>
      <c r="S221" s="3" t="s">
        <v>508</v>
      </c>
      <c r="T221" s="3"/>
    </row>
    <row r="222" spans="1:20" ht="40.5" x14ac:dyDescent="0.25">
      <c r="A222" s="78" t="s">
        <v>307</v>
      </c>
      <c r="B222" s="13" t="s">
        <v>484</v>
      </c>
      <c r="C222" s="14" t="s">
        <v>5</v>
      </c>
      <c r="D222" s="47"/>
      <c r="E222" s="47"/>
      <c r="F222" s="59"/>
      <c r="G222" s="59"/>
      <c r="H222" s="16"/>
      <c r="I222" s="16"/>
      <c r="J222" s="16"/>
      <c r="K222" s="16"/>
      <c r="L222" s="16"/>
      <c r="M222" s="122">
        <f>SUM(M201:M221)</f>
        <v>0</v>
      </c>
      <c r="N222" s="145">
        <f>SUM(N201:N221)</f>
        <v>0</v>
      </c>
      <c r="O222" s="16"/>
      <c r="P222" s="16"/>
      <c r="Q222" s="16"/>
      <c r="R222" s="129"/>
      <c r="S222" s="16" t="s">
        <v>508</v>
      </c>
      <c r="T222" s="16"/>
    </row>
    <row r="223" spans="1:20" ht="40.5" x14ac:dyDescent="0.25">
      <c r="A223" s="81" t="s">
        <v>343</v>
      </c>
      <c r="B223" s="26"/>
      <c r="C223" s="25" t="s">
        <v>485</v>
      </c>
      <c r="D223" s="15"/>
      <c r="E223" s="15"/>
      <c r="F223" s="57"/>
      <c r="G223" s="57"/>
      <c r="H223" s="3"/>
      <c r="I223" s="3"/>
      <c r="J223" s="3"/>
      <c r="K223" s="3"/>
      <c r="L223" s="3"/>
      <c r="M223" s="116"/>
      <c r="N223" s="3"/>
      <c r="O223" s="3"/>
      <c r="P223" s="3"/>
      <c r="Q223" s="3"/>
      <c r="R223" s="3"/>
      <c r="S223" s="3" t="s">
        <v>508</v>
      </c>
      <c r="T223" s="3"/>
    </row>
    <row r="224" spans="1:20" ht="180" customHeight="1" x14ac:dyDescent="0.25">
      <c r="A224" s="79" t="s">
        <v>343</v>
      </c>
      <c r="B224" s="6" t="s">
        <v>419</v>
      </c>
      <c r="C224" s="6" t="s">
        <v>142</v>
      </c>
      <c r="D224" s="53" t="s">
        <v>17</v>
      </c>
      <c r="E224" s="15">
        <f t="shared" si="39"/>
        <v>60</v>
      </c>
      <c r="F224" s="6" t="s">
        <v>3</v>
      </c>
      <c r="G224" s="6"/>
      <c r="H224" s="3"/>
      <c r="I224" s="3"/>
      <c r="J224" s="3"/>
      <c r="K224" s="3"/>
      <c r="L224" s="3"/>
      <c r="M224" s="146">
        <f t="shared" ref="M224" si="42">E224*H224</f>
        <v>0</v>
      </c>
      <c r="N224" s="42">
        <f t="shared" ref="N224" si="43">E224*J224</f>
        <v>0</v>
      </c>
      <c r="O224" s="3"/>
      <c r="P224" s="3"/>
      <c r="Q224" s="3"/>
      <c r="R224" s="3"/>
      <c r="S224" s="3" t="s">
        <v>508</v>
      </c>
      <c r="T224" s="3"/>
    </row>
    <row r="225" spans="1:20" ht="409.5" customHeight="1" x14ac:dyDescent="0.25">
      <c r="A225" s="79" t="s">
        <v>343</v>
      </c>
      <c r="B225" s="6" t="s">
        <v>420</v>
      </c>
      <c r="C225" s="6" t="s">
        <v>143</v>
      </c>
      <c r="D225" s="53" t="s">
        <v>18</v>
      </c>
      <c r="E225" s="15">
        <f t="shared" si="39"/>
        <v>40</v>
      </c>
      <c r="F225" s="6" t="s">
        <v>3</v>
      </c>
      <c r="G225" s="6"/>
      <c r="H225" s="3"/>
      <c r="I225" s="3"/>
      <c r="J225" s="3"/>
      <c r="K225" s="3"/>
      <c r="L225" s="3"/>
      <c r="M225" s="146">
        <f t="shared" ref="M225:M228" si="44">E225*H225</f>
        <v>0</v>
      </c>
      <c r="N225" s="42">
        <f t="shared" ref="N225:N228" si="45">E225*J225</f>
        <v>0</v>
      </c>
      <c r="O225" s="3"/>
      <c r="P225" s="3"/>
      <c r="Q225" s="3"/>
      <c r="R225" s="3"/>
      <c r="S225" s="3" t="s">
        <v>508</v>
      </c>
      <c r="T225" s="3"/>
    </row>
    <row r="226" spans="1:20" ht="204.75" customHeight="1" x14ac:dyDescent="0.25">
      <c r="A226" s="79" t="s">
        <v>343</v>
      </c>
      <c r="B226" s="6" t="s">
        <v>421</v>
      </c>
      <c r="C226" s="6" t="s">
        <v>144</v>
      </c>
      <c r="D226" s="53" t="s">
        <v>19</v>
      </c>
      <c r="E226" s="15">
        <f t="shared" si="39"/>
        <v>20</v>
      </c>
      <c r="F226" s="6" t="s">
        <v>3</v>
      </c>
      <c r="G226" s="6"/>
      <c r="H226" s="3"/>
      <c r="I226" s="3"/>
      <c r="J226" s="3"/>
      <c r="K226" s="3"/>
      <c r="L226" s="3"/>
      <c r="M226" s="146">
        <f t="shared" si="44"/>
        <v>0</v>
      </c>
      <c r="N226" s="42">
        <f t="shared" si="45"/>
        <v>0</v>
      </c>
      <c r="O226" s="3"/>
      <c r="P226" s="3"/>
      <c r="Q226" s="3"/>
      <c r="R226" s="3"/>
      <c r="S226" s="3" t="s">
        <v>508</v>
      </c>
      <c r="T226" s="3"/>
    </row>
    <row r="227" spans="1:20" ht="108" customHeight="1" x14ac:dyDescent="0.25">
      <c r="A227" s="79" t="s">
        <v>343</v>
      </c>
      <c r="B227" s="6" t="s">
        <v>422</v>
      </c>
      <c r="C227" s="6" t="s">
        <v>145</v>
      </c>
      <c r="D227" s="53" t="s">
        <v>20</v>
      </c>
      <c r="E227" s="15">
        <f t="shared" si="39"/>
        <v>10</v>
      </c>
      <c r="F227" s="6" t="s">
        <v>3</v>
      </c>
      <c r="G227" s="6"/>
      <c r="H227" s="3"/>
      <c r="I227" s="3"/>
      <c r="J227" s="3"/>
      <c r="K227" s="3"/>
      <c r="L227" s="3"/>
      <c r="M227" s="146">
        <f t="shared" si="44"/>
        <v>0</v>
      </c>
      <c r="N227" s="42">
        <f t="shared" si="45"/>
        <v>0</v>
      </c>
      <c r="O227" s="3"/>
      <c r="P227" s="3"/>
      <c r="Q227" s="3"/>
      <c r="R227" s="3"/>
      <c r="S227" s="3" t="s">
        <v>508</v>
      </c>
      <c r="T227" s="3"/>
    </row>
    <row r="228" spans="1:20" ht="203.25" customHeight="1" x14ac:dyDescent="0.25">
      <c r="A228" s="79" t="s">
        <v>343</v>
      </c>
      <c r="B228" s="6" t="s">
        <v>423</v>
      </c>
      <c r="C228" s="6" t="s">
        <v>146</v>
      </c>
      <c r="D228" s="53" t="s">
        <v>21</v>
      </c>
      <c r="E228" s="15">
        <f t="shared" si="39"/>
        <v>10</v>
      </c>
      <c r="F228" s="6" t="s">
        <v>3</v>
      </c>
      <c r="G228" s="6"/>
      <c r="H228" s="3"/>
      <c r="I228" s="3"/>
      <c r="J228" s="3"/>
      <c r="K228" s="3"/>
      <c r="L228" s="3"/>
      <c r="M228" s="146">
        <f t="shared" si="44"/>
        <v>0</v>
      </c>
      <c r="N228" s="42">
        <f t="shared" si="45"/>
        <v>0</v>
      </c>
      <c r="O228" s="3"/>
      <c r="P228" s="46"/>
      <c r="Q228" s="3"/>
      <c r="R228" s="3"/>
      <c r="S228" s="3" t="s">
        <v>508</v>
      </c>
      <c r="T228" s="3"/>
    </row>
    <row r="229" spans="1:20" ht="67.5" x14ac:dyDescent="0.25">
      <c r="A229" s="78" t="s">
        <v>343</v>
      </c>
      <c r="B229" s="13" t="s">
        <v>486</v>
      </c>
      <c r="C229" s="14" t="s">
        <v>5</v>
      </c>
      <c r="D229" s="47"/>
      <c r="E229" s="47"/>
      <c r="F229" s="59"/>
      <c r="G229" s="59"/>
      <c r="H229" s="16"/>
      <c r="I229" s="16"/>
      <c r="J229" s="16"/>
      <c r="K229" s="16"/>
      <c r="L229" s="16"/>
      <c r="M229" s="122">
        <f>SUM(M224:M228)</f>
        <v>0</v>
      </c>
      <c r="N229" s="90">
        <f>SUM(N224:N228)</f>
        <v>0</v>
      </c>
      <c r="O229" s="16"/>
      <c r="P229" s="16"/>
      <c r="Q229" s="16"/>
      <c r="R229" s="16"/>
      <c r="S229" s="16" t="s">
        <v>508</v>
      </c>
      <c r="T229" s="16"/>
    </row>
    <row r="230" spans="1:20" ht="27" x14ac:dyDescent="0.25">
      <c r="A230" s="78" t="s">
        <v>18</v>
      </c>
      <c r="B230" s="13"/>
      <c r="C230" s="25" t="s">
        <v>487</v>
      </c>
      <c r="D230" s="15"/>
      <c r="E230" s="15"/>
      <c r="F230" s="57"/>
      <c r="G230" s="57"/>
      <c r="H230" s="3"/>
      <c r="I230" s="3"/>
      <c r="J230" s="3"/>
      <c r="K230" s="3"/>
      <c r="L230" s="3"/>
      <c r="M230" s="116"/>
      <c r="N230" s="4"/>
      <c r="O230" s="3"/>
      <c r="P230" s="3"/>
      <c r="Q230" s="3"/>
      <c r="R230" s="3"/>
      <c r="S230" s="3" t="s">
        <v>508</v>
      </c>
      <c r="T230" s="3"/>
    </row>
    <row r="231" spans="1:20" ht="40.5" x14ac:dyDescent="0.25">
      <c r="A231" s="79" t="s">
        <v>18</v>
      </c>
      <c r="B231" s="6" t="s">
        <v>424</v>
      </c>
      <c r="C231" s="6" t="s">
        <v>386</v>
      </c>
      <c r="D231" s="15">
        <v>20</v>
      </c>
      <c r="E231" s="15">
        <f t="shared" si="39"/>
        <v>40</v>
      </c>
      <c r="F231" s="57" t="s">
        <v>3</v>
      </c>
      <c r="G231" s="57"/>
      <c r="H231" s="147"/>
      <c r="I231" s="148"/>
      <c r="J231" s="147"/>
      <c r="K231" s="147"/>
      <c r="L231" s="147"/>
      <c r="M231" s="146">
        <f t="shared" ref="M231" si="46">E231*H231</f>
        <v>0</v>
      </c>
      <c r="N231" s="42">
        <f t="shared" ref="N231" si="47">E231*J231</f>
        <v>0</v>
      </c>
      <c r="O231" s="148"/>
      <c r="P231" s="148"/>
      <c r="Q231" s="148"/>
      <c r="R231" s="3"/>
      <c r="S231" s="3" t="s">
        <v>508</v>
      </c>
      <c r="T231" s="3"/>
    </row>
    <row r="232" spans="1:20" ht="54" x14ac:dyDescent="0.25">
      <c r="A232" s="78" t="s">
        <v>18</v>
      </c>
      <c r="B232" s="13" t="s">
        <v>488</v>
      </c>
      <c r="C232" s="14" t="s">
        <v>4</v>
      </c>
      <c r="D232" s="47"/>
      <c r="E232" s="47"/>
      <c r="F232" s="59"/>
      <c r="G232" s="59"/>
      <c r="H232" s="16"/>
      <c r="I232" s="16"/>
      <c r="J232" s="16"/>
      <c r="K232" s="16"/>
      <c r="L232" s="16"/>
      <c r="M232" s="122">
        <f>SUM(M231)</f>
        <v>0</v>
      </c>
      <c r="N232" s="17">
        <f>SUM(N231)</f>
        <v>0</v>
      </c>
      <c r="O232" s="16"/>
      <c r="P232" s="16"/>
      <c r="Q232" s="16"/>
      <c r="R232" s="16"/>
      <c r="S232" s="16" t="s">
        <v>508</v>
      </c>
      <c r="T232" s="16"/>
    </row>
    <row r="233" spans="1:20" x14ac:dyDescent="0.25">
      <c r="A233" s="78"/>
      <c r="B233" s="13"/>
      <c r="C233" s="25" t="s">
        <v>431</v>
      </c>
      <c r="D233" s="15"/>
      <c r="E233" s="15"/>
      <c r="F233" s="57"/>
      <c r="G233" s="57"/>
      <c r="H233" s="3"/>
      <c r="I233" s="3"/>
      <c r="J233" s="3"/>
      <c r="K233" s="3"/>
      <c r="L233" s="3"/>
      <c r="M233" s="146"/>
      <c r="N233" s="4"/>
      <c r="O233" s="3"/>
      <c r="P233" s="3"/>
      <c r="Q233" s="3"/>
      <c r="R233" s="3"/>
      <c r="S233" s="3" t="s">
        <v>508</v>
      </c>
      <c r="T233" s="3"/>
    </row>
    <row r="234" spans="1:20" ht="108" x14ac:dyDescent="0.25">
      <c r="A234" s="85" t="s">
        <v>344</v>
      </c>
      <c r="B234" s="48" t="s">
        <v>489</v>
      </c>
      <c r="C234" s="27" t="s">
        <v>147</v>
      </c>
      <c r="D234" s="15">
        <v>40</v>
      </c>
      <c r="E234" s="15">
        <f t="shared" si="39"/>
        <v>80</v>
      </c>
      <c r="F234" s="57" t="s">
        <v>3</v>
      </c>
      <c r="G234" s="57"/>
      <c r="H234" s="3"/>
      <c r="I234" s="153"/>
      <c r="J234" s="3"/>
      <c r="K234" s="3"/>
      <c r="L234" s="3"/>
      <c r="M234" s="146">
        <f t="shared" ref="M234" si="48">E234*H234</f>
        <v>0</v>
      </c>
      <c r="N234" s="42">
        <f t="shared" ref="N234" si="49">E234*J234</f>
        <v>0</v>
      </c>
      <c r="O234" s="3"/>
      <c r="P234" s="3"/>
      <c r="Q234" s="3"/>
      <c r="R234" s="3"/>
      <c r="S234" s="3" t="s">
        <v>508</v>
      </c>
      <c r="T234" s="3"/>
    </row>
    <row r="235" spans="1:20" ht="40.5" x14ac:dyDescent="0.25">
      <c r="A235" s="86" t="s">
        <v>344</v>
      </c>
      <c r="B235" s="14" t="s">
        <v>431</v>
      </c>
      <c r="C235" s="14" t="s">
        <v>4</v>
      </c>
      <c r="D235" s="47"/>
      <c r="E235" s="47"/>
      <c r="F235" s="59"/>
      <c r="G235" s="59"/>
      <c r="H235" s="16"/>
      <c r="I235" s="16"/>
      <c r="J235" s="16"/>
      <c r="K235" s="16"/>
      <c r="L235" s="16"/>
      <c r="M235" s="122">
        <f>SUM(M234)</f>
        <v>0</v>
      </c>
      <c r="N235" s="50">
        <f>SUM(N234)</f>
        <v>0</v>
      </c>
      <c r="O235" s="16"/>
      <c r="P235" s="16"/>
      <c r="Q235" s="16"/>
      <c r="R235" s="16"/>
      <c r="S235" s="16" t="s">
        <v>508</v>
      </c>
      <c r="T235" s="16"/>
    </row>
    <row r="236" spans="1:20" ht="121.5" x14ac:dyDescent="0.25">
      <c r="A236" s="85" t="s">
        <v>345</v>
      </c>
      <c r="B236" s="48" t="s">
        <v>490</v>
      </c>
      <c r="C236" s="21" t="s">
        <v>148</v>
      </c>
      <c r="D236" s="15">
        <v>60</v>
      </c>
      <c r="E236" s="15">
        <f t="shared" si="39"/>
        <v>120</v>
      </c>
      <c r="F236" s="57" t="s">
        <v>3</v>
      </c>
      <c r="G236" s="57"/>
      <c r="H236" s="3"/>
      <c r="I236" s="153"/>
      <c r="J236" s="3"/>
      <c r="K236" s="3"/>
      <c r="L236" s="3"/>
      <c r="M236" s="146">
        <f t="shared" ref="M236" si="50">E236*H236</f>
        <v>0</v>
      </c>
      <c r="N236" s="42">
        <f t="shared" ref="N236" si="51">E236*J236</f>
        <v>0</v>
      </c>
      <c r="O236" s="3"/>
      <c r="P236" s="3"/>
      <c r="Q236" s="3"/>
      <c r="R236" s="3"/>
      <c r="S236" s="3" t="s">
        <v>508</v>
      </c>
      <c r="T236" s="3"/>
    </row>
    <row r="237" spans="1:20" ht="40.5" x14ac:dyDescent="0.25">
      <c r="A237" s="86" t="s">
        <v>345</v>
      </c>
      <c r="B237" s="14" t="s">
        <v>431</v>
      </c>
      <c r="C237" s="14" t="s">
        <v>4</v>
      </c>
      <c r="D237" s="47"/>
      <c r="E237" s="47"/>
      <c r="F237" s="59"/>
      <c r="G237" s="59"/>
      <c r="H237" s="16"/>
      <c r="I237" s="16"/>
      <c r="J237" s="16"/>
      <c r="K237" s="16"/>
      <c r="L237" s="16"/>
      <c r="M237" s="122">
        <f>SUM(M236)</f>
        <v>0</v>
      </c>
      <c r="N237" s="50">
        <f>SUM(N236)</f>
        <v>0</v>
      </c>
      <c r="O237" s="16"/>
      <c r="P237" s="16"/>
      <c r="Q237" s="16"/>
      <c r="R237" s="16"/>
      <c r="S237" s="16" t="s">
        <v>508</v>
      </c>
      <c r="T237" s="16"/>
    </row>
    <row r="238" spans="1:20" ht="121.5" x14ac:dyDescent="0.25">
      <c r="A238" s="85" t="s">
        <v>346</v>
      </c>
      <c r="B238" s="48" t="s">
        <v>491</v>
      </c>
      <c r="C238" s="27" t="s">
        <v>149</v>
      </c>
      <c r="D238" s="15">
        <v>20</v>
      </c>
      <c r="E238" s="15">
        <f t="shared" si="39"/>
        <v>40</v>
      </c>
      <c r="F238" s="57" t="s">
        <v>3</v>
      </c>
      <c r="G238" s="57"/>
      <c r="H238" s="3"/>
      <c r="I238" s="153"/>
      <c r="J238" s="3"/>
      <c r="K238" s="3"/>
      <c r="L238" s="3"/>
      <c r="M238" s="146">
        <f t="shared" ref="M238" si="52">E238*H238</f>
        <v>0</v>
      </c>
      <c r="N238" s="42">
        <f t="shared" ref="N238" si="53">E238*J238</f>
        <v>0</v>
      </c>
      <c r="O238" s="3"/>
      <c r="P238" s="3"/>
      <c r="Q238" s="3"/>
      <c r="R238" s="3"/>
      <c r="S238" s="3" t="s">
        <v>508</v>
      </c>
      <c r="T238" s="3"/>
    </row>
    <row r="239" spans="1:20" ht="40.5" x14ac:dyDescent="0.25">
      <c r="A239" s="86" t="s">
        <v>346</v>
      </c>
      <c r="B239" s="14" t="s">
        <v>431</v>
      </c>
      <c r="C239" s="14" t="s">
        <v>4</v>
      </c>
      <c r="D239" s="47"/>
      <c r="E239" s="47"/>
      <c r="F239" s="59"/>
      <c r="G239" s="59"/>
      <c r="H239" s="16"/>
      <c r="I239" s="16"/>
      <c r="J239" s="16"/>
      <c r="K239" s="16"/>
      <c r="L239" s="16"/>
      <c r="M239" s="122">
        <f>SUM(M238)</f>
        <v>0</v>
      </c>
      <c r="N239" s="50">
        <f>SUM(N238)</f>
        <v>0</v>
      </c>
      <c r="O239" s="16"/>
      <c r="P239" s="16"/>
      <c r="Q239" s="16"/>
      <c r="R239" s="16"/>
      <c r="S239" s="16" t="s">
        <v>508</v>
      </c>
      <c r="T239" s="16"/>
    </row>
    <row r="240" spans="1:20" ht="121.5" x14ac:dyDescent="0.25">
      <c r="A240" s="85" t="s">
        <v>425</v>
      </c>
      <c r="B240" s="48"/>
      <c r="C240" s="27" t="s">
        <v>432</v>
      </c>
      <c r="D240" s="15"/>
      <c r="E240" s="15"/>
      <c r="F240" s="57"/>
      <c r="G240" s="57"/>
      <c r="H240" s="45"/>
      <c r="I240" s="3"/>
      <c r="J240" s="3"/>
      <c r="K240" s="3"/>
      <c r="L240" s="3"/>
      <c r="M240" s="146">
        <f t="shared" ref="M240:M244" si="54">E240*H240</f>
        <v>0</v>
      </c>
      <c r="N240" s="42"/>
      <c r="O240" s="3"/>
      <c r="P240" s="3"/>
      <c r="Q240" s="3"/>
      <c r="R240" s="3"/>
      <c r="S240" s="3" t="s">
        <v>509</v>
      </c>
      <c r="T240" s="3"/>
    </row>
    <row r="241" spans="1:20" ht="27" x14ac:dyDescent="0.25">
      <c r="A241" s="85" t="s">
        <v>425</v>
      </c>
      <c r="B241" s="48" t="s">
        <v>433</v>
      </c>
      <c r="C241" s="27" t="s">
        <v>71</v>
      </c>
      <c r="D241" s="15">
        <v>40</v>
      </c>
      <c r="E241" s="15">
        <f t="shared" si="39"/>
        <v>80</v>
      </c>
      <c r="F241" s="57" t="s">
        <v>3</v>
      </c>
      <c r="G241" s="57"/>
      <c r="H241" s="3"/>
      <c r="I241" s="41"/>
      <c r="J241" s="3"/>
      <c r="K241" s="3"/>
      <c r="L241" s="3"/>
      <c r="M241" s="146">
        <f t="shared" si="54"/>
        <v>0</v>
      </c>
      <c r="N241" s="42">
        <f t="shared" ref="N241:N244" si="55">E241*J241</f>
        <v>0</v>
      </c>
      <c r="O241" s="3"/>
      <c r="P241" s="3"/>
      <c r="Q241" s="3"/>
      <c r="R241" s="3"/>
      <c r="S241" s="3" t="s">
        <v>509</v>
      </c>
      <c r="T241" s="3"/>
    </row>
    <row r="242" spans="1:20" ht="27" x14ac:dyDescent="0.25">
      <c r="A242" s="85" t="s">
        <v>425</v>
      </c>
      <c r="B242" s="48" t="s">
        <v>434</v>
      </c>
      <c r="C242" s="27" t="s">
        <v>72</v>
      </c>
      <c r="D242" s="15">
        <v>40</v>
      </c>
      <c r="E242" s="15">
        <f t="shared" si="39"/>
        <v>80</v>
      </c>
      <c r="F242" s="57" t="s">
        <v>3</v>
      </c>
      <c r="G242" s="57"/>
      <c r="H242" s="3"/>
      <c r="I242" s="41"/>
      <c r="J242" s="3"/>
      <c r="K242" s="3"/>
      <c r="L242" s="3"/>
      <c r="M242" s="146">
        <f t="shared" si="54"/>
        <v>0</v>
      </c>
      <c r="N242" s="42">
        <f t="shared" si="55"/>
        <v>0</v>
      </c>
      <c r="O242" s="3"/>
      <c r="P242" s="3"/>
      <c r="Q242" s="3"/>
      <c r="R242" s="3"/>
      <c r="S242" s="3" t="s">
        <v>509</v>
      </c>
      <c r="T242" s="3"/>
    </row>
    <row r="243" spans="1:20" ht="27" x14ac:dyDescent="0.25">
      <c r="A243" s="85" t="s">
        <v>425</v>
      </c>
      <c r="B243" s="48" t="s">
        <v>435</v>
      </c>
      <c r="C243" s="27" t="s">
        <v>73</v>
      </c>
      <c r="D243" s="15">
        <v>40</v>
      </c>
      <c r="E243" s="15">
        <f t="shared" si="39"/>
        <v>80</v>
      </c>
      <c r="F243" s="57" t="s">
        <v>3</v>
      </c>
      <c r="G243" s="57"/>
      <c r="H243" s="3"/>
      <c r="I243" s="41"/>
      <c r="J243" s="3"/>
      <c r="K243" s="3"/>
      <c r="L243" s="3"/>
      <c r="M243" s="146">
        <f t="shared" si="54"/>
        <v>0</v>
      </c>
      <c r="N243" s="42">
        <f t="shared" si="55"/>
        <v>0</v>
      </c>
      <c r="O243" s="3"/>
      <c r="P243" s="3"/>
      <c r="Q243" s="3"/>
      <c r="R243" s="3"/>
      <c r="S243" s="3" t="s">
        <v>509</v>
      </c>
      <c r="T243" s="3"/>
    </row>
    <row r="244" spans="1:20" ht="40.5" x14ac:dyDescent="0.25">
      <c r="A244" s="85" t="s">
        <v>425</v>
      </c>
      <c r="B244" s="48" t="s">
        <v>436</v>
      </c>
      <c r="C244" s="27" t="s">
        <v>74</v>
      </c>
      <c r="D244" s="15">
        <v>40</v>
      </c>
      <c r="E244" s="15">
        <f t="shared" si="39"/>
        <v>80</v>
      </c>
      <c r="F244" s="57" t="s">
        <v>3</v>
      </c>
      <c r="G244" s="57"/>
      <c r="H244" s="3"/>
      <c r="I244" s="41"/>
      <c r="J244" s="3"/>
      <c r="K244" s="3"/>
      <c r="L244" s="3"/>
      <c r="M244" s="146">
        <f t="shared" si="54"/>
        <v>0</v>
      </c>
      <c r="N244" s="42">
        <f t="shared" si="55"/>
        <v>0</v>
      </c>
      <c r="O244" s="3"/>
      <c r="P244" s="3"/>
      <c r="Q244" s="3"/>
      <c r="R244" s="3"/>
      <c r="S244" s="3" t="s">
        <v>509</v>
      </c>
      <c r="T244" s="3"/>
    </row>
    <row r="245" spans="1:20" ht="27" x14ac:dyDescent="0.25">
      <c r="A245" s="85" t="s">
        <v>425</v>
      </c>
      <c r="B245" s="13" t="s">
        <v>492</v>
      </c>
      <c r="C245" s="14" t="s">
        <v>4</v>
      </c>
      <c r="D245" s="47"/>
      <c r="E245" s="47"/>
      <c r="F245" s="59"/>
      <c r="G245" s="59"/>
      <c r="H245" s="16"/>
      <c r="I245" s="16"/>
      <c r="J245" s="16"/>
      <c r="K245" s="16"/>
      <c r="L245" s="16"/>
      <c r="M245" s="122">
        <f>SUM(M241:M244)</f>
        <v>0</v>
      </c>
      <c r="N245" s="33">
        <f>SUM(N241:N244)</f>
        <v>0</v>
      </c>
      <c r="O245" s="16"/>
      <c r="P245" s="16"/>
      <c r="Q245" s="16"/>
      <c r="R245" s="16"/>
      <c r="S245" s="16" t="s">
        <v>509</v>
      </c>
      <c r="T245" s="16"/>
    </row>
    <row r="246" spans="1:20" ht="78" customHeight="1" x14ac:dyDescent="0.25">
      <c r="A246" s="79" t="s">
        <v>426</v>
      </c>
      <c r="B246" s="6" t="s">
        <v>438</v>
      </c>
      <c r="C246" s="92" t="s">
        <v>437</v>
      </c>
      <c r="D246" s="15">
        <v>300</v>
      </c>
      <c r="E246" s="15">
        <f t="shared" si="39"/>
        <v>600</v>
      </c>
      <c r="F246" s="57" t="s">
        <v>3</v>
      </c>
      <c r="G246" s="57"/>
      <c r="H246" s="3"/>
      <c r="I246" s="3"/>
      <c r="J246" s="3"/>
      <c r="K246" s="3"/>
      <c r="L246" s="3"/>
      <c r="M246" s="146">
        <f t="shared" ref="M246" si="56">E246*H246</f>
        <v>0</v>
      </c>
      <c r="N246" s="42">
        <f t="shared" ref="N246" si="57">E246*J246</f>
        <v>0</v>
      </c>
      <c r="O246" s="3"/>
      <c r="P246" s="3"/>
      <c r="Q246" s="3"/>
      <c r="R246" s="3"/>
      <c r="S246" s="3" t="s">
        <v>509</v>
      </c>
      <c r="T246" s="3"/>
    </row>
    <row r="247" spans="1:20" ht="24.75" customHeight="1" x14ac:dyDescent="0.25">
      <c r="A247" s="78" t="s">
        <v>426</v>
      </c>
      <c r="B247" s="13" t="s">
        <v>493</v>
      </c>
      <c r="C247" s="14" t="s">
        <v>4</v>
      </c>
      <c r="D247" s="47"/>
      <c r="E247" s="47"/>
      <c r="F247" s="59"/>
      <c r="G247" s="59"/>
      <c r="H247" s="16"/>
      <c r="I247" s="16"/>
      <c r="J247" s="16"/>
      <c r="K247" s="16"/>
      <c r="L247" s="16"/>
      <c r="M247" s="122">
        <f>SUM(M246)</f>
        <v>0</v>
      </c>
      <c r="N247" s="17">
        <f>SUM(N246)</f>
        <v>0</v>
      </c>
      <c r="O247" s="16"/>
      <c r="P247" s="16"/>
      <c r="Q247" s="16"/>
      <c r="R247" s="16"/>
      <c r="S247" s="16" t="s">
        <v>509</v>
      </c>
      <c r="T247" s="16"/>
    </row>
    <row r="248" spans="1:20" ht="24.75" customHeight="1" x14ac:dyDescent="0.25">
      <c r="A248" s="78"/>
      <c r="B248" s="13"/>
      <c r="C248" s="25" t="s">
        <v>439</v>
      </c>
      <c r="D248" s="15"/>
      <c r="E248" s="15"/>
      <c r="F248" s="57"/>
      <c r="G248" s="57"/>
      <c r="H248" s="3"/>
      <c r="I248" s="3"/>
      <c r="J248" s="3"/>
      <c r="K248" s="3"/>
      <c r="L248" s="3"/>
      <c r="M248" s="146"/>
      <c r="N248" s="4"/>
      <c r="O248" s="3"/>
      <c r="P248" s="3"/>
      <c r="Q248" s="3"/>
      <c r="R248" s="3"/>
      <c r="S248" s="3" t="s">
        <v>509</v>
      </c>
      <c r="T248" s="3"/>
    </row>
    <row r="249" spans="1:20" ht="175.5" x14ac:dyDescent="0.25">
      <c r="A249" s="85" t="s">
        <v>427</v>
      </c>
      <c r="B249" s="48" t="s">
        <v>443</v>
      </c>
      <c r="C249" s="27" t="s">
        <v>440</v>
      </c>
      <c r="D249" s="15">
        <v>80</v>
      </c>
      <c r="E249" s="15">
        <f t="shared" si="39"/>
        <v>160</v>
      </c>
      <c r="F249" s="57" t="s">
        <v>3</v>
      </c>
      <c r="G249" s="57"/>
      <c r="H249" s="57"/>
      <c r="I249" s="3"/>
      <c r="J249" s="3"/>
      <c r="K249" s="3"/>
      <c r="L249" s="3"/>
      <c r="M249" s="146">
        <f t="shared" ref="M249:M251" si="58">E249*H249</f>
        <v>0</v>
      </c>
      <c r="N249" s="42">
        <f t="shared" ref="N249:N251" si="59">E249*J249</f>
        <v>0</v>
      </c>
      <c r="O249" s="43"/>
      <c r="P249" s="3"/>
      <c r="Q249" s="43"/>
      <c r="R249" s="43"/>
      <c r="S249" s="3" t="s">
        <v>509</v>
      </c>
      <c r="T249" s="3"/>
    </row>
    <row r="250" spans="1:20" ht="175.5" x14ac:dyDescent="0.25">
      <c r="A250" s="85" t="s">
        <v>427</v>
      </c>
      <c r="B250" s="48" t="s">
        <v>444</v>
      </c>
      <c r="C250" s="27" t="s">
        <v>441</v>
      </c>
      <c r="D250" s="15">
        <v>80</v>
      </c>
      <c r="E250" s="15">
        <f t="shared" si="39"/>
        <v>160</v>
      </c>
      <c r="F250" s="57" t="s">
        <v>3</v>
      </c>
      <c r="G250" s="57"/>
      <c r="H250" s="57"/>
      <c r="I250" s="3"/>
      <c r="J250" s="3"/>
      <c r="K250" s="3"/>
      <c r="L250" s="3"/>
      <c r="M250" s="146">
        <f t="shared" si="58"/>
        <v>0</v>
      </c>
      <c r="N250" s="42">
        <f t="shared" si="59"/>
        <v>0</v>
      </c>
      <c r="O250" s="43"/>
      <c r="P250" s="3"/>
      <c r="Q250" s="43"/>
      <c r="R250" s="43"/>
      <c r="S250" s="3" t="s">
        <v>509</v>
      </c>
      <c r="T250" s="3"/>
    </row>
    <row r="251" spans="1:20" ht="175.5" x14ac:dyDescent="0.25">
      <c r="A251" s="85" t="s">
        <v>427</v>
      </c>
      <c r="B251" s="48" t="s">
        <v>445</v>
      </c>
      <c r="C251" s="27" t="s">
        <v>442</v>
      </c>
      <c r="D251" s="15">
        <v>80</v>
      </c>
      <c r="E251" s="15">
        <f t="shared" si="39"/>
        <v>160</v>
      </c>
      <c r="F251" s="57" t="s">
        <v>3</v>
      </c>
      <c r="G251" s="57"/>
      <c r="H251" s="57"/>
      <c r="I251" s="3"/>
      <c r="J251" s="3"/>
      <c r="K251" s="3"/>
      <c r="L251" s="3"/>
      <c r="M251" s="146">
        <f t="shared" si="58"/>
        <v>0</v>
      </c>
      <c r="N251" s="42">
        <f t="shared" si="59"/>
        <v>0</v>
      </c>
      <c r="O251" s="43"/>
      <c r="P251" s="3"/>
      <c r="Q251" s="43"/>
      <c r="R251" s="43"/>
      <c r="S251" s="3" t="s">
        <v>509</v>
      </c>
      <c r="T251" s="3"/>
    </row>
    <row r="252" spans="1:20" ht="27" x14ac:dyDescent="0.25">
      <c r="A252" s="87" t="s">
        <v>427</v>
      </c>
      <c r="B252" s="13" t="s">
        <v>439</v>
      </c>
      <c r="C252" s="14" t="s">
        <v>4</v>
      </c>
      <c r="D252" s="47"/>
      <c r="E252" s="47"/>
      <c r="F252" s="59"/>
      <c r="G252" s="59"/>
      <c r="H252" s="59"/>
      <c r="I252" s="16"/>
      <c r="J252" s="16"/>
      <c r="K252" s="16"/>
      <c r="L252" s="16"/>
      <c r="M252" s="122">
        <f>SUM(M249:M251)</f>
        <v>0</v>
      </c>
      <c r="N252" s="50">
        <f>SUM(N249:N251)</f>
        <v>0</v>
      </c>
      <c r="O252" s="167"/>
      <c r="P252" s="16"/>
      <c r="Q252" s="167"/>
      <c r="R252" s="167"/>
      <c r="S252" s="16" t="s">
        <v>509</v>
      </c>
      <c r="T252" s="16"/>
    </row>
    <row r="253" spans="1:20" ht="67.5" x14ac:dyDescent="0.25">
      <c r="A253" s="85" t="s">
        <v>428</v>
      </c>
      <c r="B253" s="48" t="s">
        <v>446</v>
      </c>
      <c r="C253" s="75" t="s">
        <v>152</v>
      </c>
      <c r="D253" s="15">
        <v>1000</v>
      </c>
      <c r="E253" s="15">
        <f t="shared" ref="E253:E257" si="60">D253*2</f>
        <v>2000</v>
      </c>
      <c r="F253" s="57" t="s">
        <v>3</v>
      </c>
      <c r="G253" s="57"/>
      <c r="H253" s="76"/>
      <c r="I253" s="3"/>
      <c r="J253" s="3"/>
      <c r="K253" s="3"/>
      <c r="L253" s="3"/>
      <c r="M253" s="146">
        <f t="shared" ref="M253:M257" si="61">E253*H253</f>
        <v>0</v>
      </c>
      <c r="N253" s="42">
        <f t="shared" ref="N253:N257" si="62">E253*J253</f>
        <v>0</v>
      </c>
      <c r="O253" s="43"/>
      <c r="P253" s="3"/>
      <c r="Q253" s="43"/>
      <c r="R253" s="43"/>
      <c r="S253" s="3" t="s">
        <v>509</v>
      </c>
      <c r="T253" s="3"/>
    </row>
    <row r="254" spans="1:20" ht="54" x14ac:dyDescent="0.25">
      <c r="A254" s="85" t="s">
        <v>428</v>
      </c>
      <c r="B254" s="48" t="s">
        <v>447</v>
      </c>
      <c r="C254" s="75" t="s">
        <v>153</v>
      </c>
      <c r="D254" s="15">
        <v>100</v>
      </c>
      <c r="E254" s="15">
        <f t="shared" si="60"/>
        <v>200</v>
      </c>
      <c r="F254" s="57" t="s">
        <v>3</v>
      </c>
      <c r="G254" s="57"/>
      <c r="H254" s="76"/>
      <c r="I254" s="3"/>
      <c r="J254" s="3"/>
      <c r="K254" s="3"/>
      <c r="L254" s="3"/>
      <c r="M254" s="146">
        <f t="shared" si="61"/>
        <v>0</v>
      </c>
      <c r="N254" s="42">
        <f t="shared" si="62"/>
        <v>0</v>
      </c>
      <c r="O254" s="3"/>
      <c r="P254" s="3"/>
      <c r="Q254" s="43"/>
      <c r="R254" s="43"/>
      <c r="S254" s="3" t="s">
        <v>509</v>
      </c>
      <c r="T254" s="3"/>
    </row>
    <row r="255" spans="1:20" ht="27" x14ac:dyDescent="0.25">
      <c r="A255" s="87" t="s">
        <v>428</v>
      </c>
      <c r="B255" s="13" t="s">
        <v>439</v>
      </c>
      <c r="C255" s="14" t="s">
        <v>4</v>
      </c>
      <c r="D255" s="47"/>
      <c r="E255" s="47"/>
      <c r="F255" s="59"/>
      <c r="G255" s="59"/>
      <c r="H255" s="59"/>
      <c r="I255" s="16"/>
      <c r="J255" s="16"/>
      <c r="K255" s="16"/>
      <c r="L255" s="16"/>
      <c r="M255" s="122">
        <f>SUM(M252:M254)</f>
        <v>0</v>
      </c>
      <c r="N255" s="50">
        <f>SUM(N252:N254)</f>
        <v>0</v>
      </c>
      <c r="O255" s="167"/>
      <c r="P255" s="16"/>
      <c r="Q255" s="167"/>
      <c r="R255" s="167"/>
      <c r="S255" s="16" t="s">
        <v>509</v>
      </c>
      <c r="T255" s="16"/>
    </row>
    <row r="256" spans="1:20" ht="57.75" customHeight="1" x14ac:dyDescent="0.25">
      <c r="A256" s="85" t="s">
        <v>429</v>
      </c>
      <c r="B256" s="48" t="s">
        <v>448</v>
      </c>
      <c r="C256" s="37" t="s">
        <v>150</v>
      </c>
      <c r="D256" s="15">
        <v>1200</v>
      </c>
      <c r="E256" s="15">
        <f t="shared" si="60"/>
        <v>2400</v>
      </c>
      <c r="F256" s="57" t="s">
        <v>3</v>
      </c>
      <c r="G256" s="57"/>
      <c r="H256" s="76"/>
      <c r="I256" s="3"/>
      <c r="J256" s="3"/>
      <c r="K256" s="3"/>
      <c r="L256" s="3"/>
      <c r="M256" s="146">
        <f t="shared" si="61"/>
        <v>0</v>
      </c>
      <c r="N256" s="42">
        <f t="shared" si="62"/>
        <v>0</v>
      </c>
      <c r="O256" s="43"/>
      <c r="P256" s="77"/>
      <c r="Q256" s="43"/>
      <c r="R256" s="43"/>
      <c r="S256" s="3" t="s">
        <v>509</v>
      </c>
      <c r="T256" s="3"/>
    </row>
    <row r="257" spans="1:20" ht="64.5" customHeight="1" x14ac:dyDescent="0.25">
      <c r="A257" s="85" t="s">
        <v>429</v>
      </c>
      <c r="B257" s="48" t="s">
        <v>449</v>
      </c>
      <c r="C257" s="37" t="s">
        <v>151</v>
      </c>
      <c r="D257" s="15">
        <v>100</v>
      </c>
      <c r="E257" s="15">
        <f t="shared" si="60"/>
        <v>200</v>
      </c>
      <c r="F257" s="57" t="s">
        <v>3</v>
      </c>
      <c r="G257" s="57"/>
      <c r="H257" s="76"/>
      <c r="I257" s="3"/>
      <c r="J257" s="3"/>
      <c r="K257" s="3"/>
      <c r="L257" s="3"/>
      <c r="M257" s="146">
        <f t="shared" si="61"/>
        <v>0</v>
      </c>
      <c r="N257" s="42">
        <f t="shared" si="62"/>
        <v>0</v>
      </c>
      <c r="O257" s="43"/>
      <c r="P257" s="3"/>
      <c r="Q257" s="43"/>
      <c r="R257" s="43"/>
      <c r="S257" s="3" t="s">
        <v>509</v>
      </c>
      <c r="T257" s="3"/>
    </row>
    <row r="258" spans="1:20" ht="27" x14ac:dyDescent="0.25">
      <c r="A258" s="87" t="s">
        <v>429</v>
      </c>
      <c r="B258" s="13" t="s">
        <v>439</v>
      </c>
      <c r="C258" s="14" t="s">
        <v>4</v>
      </c>
      <c r="D258" s="47"/>
      <c r="E258" s="47"/>
      <c r="F258" s="59"/>
      <c r="G258" s="59"/>
      <c r="H258" s="16"/>
      <c r="I258" s="16"/>
      <c r="J258" s="16"/>
      <c r="K258" s="16"/>
      <c r="L258" s="16"/>
      <c r="M258" s="122">
        <f>SUM(M253:M257)</f>
        <v>0</v>
      </c>
      <c r="N258" s="50">
        <f>SUM(N253:N257)</f>
        <v>0</v>
      </c>
      <c r="O258" s="16"/>
      <c r="P258" s="16"/>
      <c r="Q258" s="16"/>
      <c r="R258" s="16"/>
      <c r="S258" s="16" t="s">
        <v>509</v>
      </c>
      <c r="T258" s="16"/>
    </row>
    <row r="259" spans="1:20" x14ac:dyDescent="0.25">
      <c r="A259" s="152"/>
      <c r="B259" s="48"/>
      <c r="C259" s="151" t="s">
        <v>453</v>
      </c>
      <c r="D259" s="15"/>
      <c r="E259" s="15"/>
      <c r="F259" s="57"/>
      <c r="G259" s="57"/>
      <c r="H259" s="3"/>
      <c r="I259" s="3"/>
      <c r="J259" s="3"/>
      <c r="K259" s="3"/>
      <c r="L259" s="3"/>
      <c r="M259" s="146"/>
      <c r="N259" s="168"/>
      <c r="O259" s="3"/>
      <c r="P259" s="3"/>
      <c r="Q259" s="3"/>
      <c r="R259" s="3"/>
      <c r="S259" s="3" t="s">
        <v>509</v>
      </c>
      <c r="T259" s="3"/>
    </row>
    <row r="260" spans="1:20" ht="54" customHeight="1" x14ac:dyDescent="0.25">
      <c r="A260" s="79" t="s">
        <v>430</v>
      </c>
      <c r="B260" s="6" t="s">
        <v>450</v>
      </c>
      <c r="C260" s="75" t="s">
        <v>454</v>
      </c>
      <c r="D260" s="15">
        <v>30</v>
      </c>
      <c r="E260" s="15">
        <v>60</v>
      </c>
      <c r="F260" s="57" t="s">
        <v>3</v>
      </c>
      <c r="G260" s="57"/>
      <c r="H260" s="3"/>
      <c r="I260" s="3"/>
      <c r="J260" s="3"/>
      <c r="K260" s="3"/>
      <c r="L260" s="3"/>
      <c r="M260" s="146">
        <f>E260*H260</f>
        <v>0</v>
      </c>
      <c r="N260" s="42">
        <f>E260*J260</f>
        <v>0</v>
      </c>
      <c r="O260" s="3"/>
      <c r="P260" s="149"/>
      <c r="Q260" s="149"/>
      <c r="R260" s="3"/>
      <c r="S260" s="3" t="s">
        <v>509</v>
      </c>
      <c r="T260" s="3"/>
    </row>
    <row r="261" spans="1:20" ht="54" customHeight="1" x14ac:dyDescent="0.25">
      <c r="A261" s="79" t="s">
        <v>430</v>
      </c>
      <c r="B261" s="6" t="s">
        <v>451</v>
      </c>
      <c r="C261" s="75" t="s">
        <v>305</v>
      </c>
      <c r="D261" s="15">
        <v>120</v>
      </c>
      <c r="E261" s="15">
        <v>240</v>
      </c>
      <c r="F261" s="57" t="s">
        <v>3</v>
      </c>
      <c r="G261" s="57"/>
      <c r="H261" s="3"/>
      <c r="I261" s="3"/>
      <c r="J261" s="3"/>
      <c r="K261" s="3"/>
      <c r="L261" s="3"/>
      <c r="M261" s="146">
        <f t="shared" ref="M261:M262" si="63">E261*H261</f>
        <v>0</v>
      </c>
      <c r="N261" s="42">
        <f t="shared" ref="N261:N262" si="64">E261*J261</f>
        <v>0</v>
      </c>
      <c r="O261" s="3"/>
      <c r="P261" s="149"/>
      <c r="Q261" s="149"/>
      <c r="R261" s="3"/>
      <c r="S261" s="3" t="s">
        <v>509</v>
      </c>
      <c r="T261" s="3"/>
    </row>
    <row r="262" spans="1:20" ht="54" customHeight="1" x14ac:dyDescent="0.25">
      <c r="A262" s="79" t="s">
        <v>430</v>
      </c>
      <c r="B262" s="6" t="s">
        <v>452</v>
      </c>
      <c r="C262" s="75" t="s">
        <v>306</v>
      </c>
      <c r="D262" s="15">
        <v>20</v>
      </c>
      <c r="E262" s="15">
        <v>40</v>
      </c>
      <c r="F262" s="57" t="s">
        <v>3</v>
      </c>
      <c r="G262" s="57"/>
      <c r="H262" s="3"/>
      <c r="I262" s="3"/>
      <c r="J262" s="3"/>
      <c r="K262" s="3"/>
      <c r="L262" s="3"/>
      <c r="M262" s="146">
        <f t="shared" si="63"/>
        <v>0</v>
      </c>
      <c r="N262" s="42">
        <f t="shared" si="64"/>
        <v>0</v>
      </c>
      <c r="O262" s="3"/>
      <c r="P262" s="149"/>
      <c r="Q262" s="149"/>
      <c r="R262" s="3"/>
      <c r="S262" s="3" t="s">
        <v>509</v>
      </c>
      <c r="T262" s="3"/>
    </row>
    <row r="263" spans="1:20" ht="54" x14ac:dyDescent="0.25">
      <c r="A263" s="86" t="s">
        <v>430</v>
      </c>
      <c r="B263" s="13" t="s">
        <v>453</v>
      </c>
      <c r="C263" s="14" t="s">
        <v>4</v>
      </c>
      <c r="D263" s="47"/>
      <c r="E263" s="47"/>
      <c r="F263" s="59"/>
      <c r="G263" s="59"/>
      <c r="H263" s="16"/>
      <c r="I263" s="16"/>
      <c r="J263" s="16"/>
      <c r="K263" s="16"/>
      <c r="L263" s="16"/>
      <c r="M263" s="122">
        <f>SUM(M261:M262)</f>
        <v>0</v>
      </c>
      <c r="N263" s="50">
        <f>SUM(N261:N262)</f>
        <v>0</v>
      </c>
      <c r="O263" s="16"/>
      <c r="P263" s="16"/>
      <c r="Q263" s="16"/>
      <c r="R263" s="16"/>
      <c r="S263" s="16" t="s">
        <v>509</v>
      </c>
      <c r="T263" s="16"/>
    </row>
    <row r="266" spans="1:20" x14ac:dyDescent="0.25">
      <c r="C266" s="104" t="s">
        <v>515</v>
      </c>
    </row>
    <row r="269" spans="1:20" x14ac:dyDescent="0.25">
      <c r="C269" s="104" t="s">
        <v>516</v>
      </c>
    </row>
  </sheetData>
  <phoneticPr fontId="8" type="noConversion"/>
  <pageMargins left="0.27559055118110237" right="0.23622047244094491" top="0.62992125984251968" bottom="0.98425196850393704" header="0" footer="0"/>
  <pageSetup paperSize="9" scale="45" firstPageNumber="0" fitToHeight="0" orientation="landscape" r:id="rId1"/>
  <headerFooter alignWithMargins="0">
    <oddFooter>&amp;CStran &amp;P od &amp;N</oddFooter>
  </headerFooter>
  <rowBreaks count="3" manualBreakCount="3">
    <brk id="149" max="16383" man="1"/>
    <brk id="191" max="16383" man="1"/>
    <brk id="141"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B16"/>
  <sheetViews>
    <sheetView workbookViewId="0">
      <selection activeCell="B4" sqref="B4"/>
    </sheetView>
  </sheetViews>
  <sheetFormatPr defaultRowHeight="12.75" x14ac:dyDescent="0.2"/>
  <cols>
    <col min="1" max="1" width="6.42578125" style="171" customWidth="1"/>
    <col min="2" max="2" width="123.7109375" style="171" customWidth="1"/>
  </cols>
  <sheetData>
    <row r="2" spans="1:2" ht="21" x14ac:dyDescent="0.2">
      <c r="A2" s="169" t="s">
        <v>60</v>
      </c>
    </row>
    <row r="3" spans="1:2" ht="15" x14ac:dyDescent="0.2">
      <c r="A3" s="170"/>
    </row>
    <row r="4" spans="1:2" ht="33" customHeight="1" x14ac:dyDescent="0.2">
      <c r="A4" s="1">
        <v>1</v>
      </c>
      <c r="B4" s="172" t="s">
        <v>61</v>
      </c>
    </row>
    <row r="5" spans="1:2" ht="23.25" customHeight="1" x14ac:dyDescent="0.2">
      <c r="A5" s="1">
        <v>2</v>
      </c>
      <c r="B5" s="172" t="s">
        <v>524</v>
      </c>
    </row>
    <row r="6" spans="1:2" ht="72.75" customHeight="1" x14ac:dyDescent="0.2">
      <c r="A6" s="1">
        <v>3</v>
      </c>
      <c r="B6" s="172" t="s">
        <v>521</v>
      </c>
    </row>
    <row r="7" spans="1:2" ht="40.5" x14ac:dyDescent="0.2">
      <c r="A7" s="1">
        <v>4</v>
      </c>
      <c r="B7" s="172" t="s">
        <v>62</v>
      </c>
    </row>
    <row r="8" spans="1:2" ht="13.5" x14ac:dyDescent="0.2">
      <c r="A8" s="1">
        <v>5</v>
      </c>
      <c r="B8" s="172" t="s">
        <v>63</v>
      </c>
    </row>
    <row r="9" spans="1:2" ht="40.5" x14ac:dyDescent="0.2">
      <c r="A9" s="1">
        <v>6</v>
      </c>
      <c r="B9" s="172" t="s">
        <v>64</v>
      </c>
    </row>
    <row r="10" spans="1:2" ht="27" x14ac:dyDescent="0.2">
      <c r="A10" s="1">
        <v>7</v>
      </c>
      <c r="B10" s="172" t="s">
        <v>65</v>
      </c>
    </row>
    <row r="11" spans="1:2" ht="42.75" customHeight="1" x14ac:dyDescent="0.2">
      <c r="A11" s="1">
        <v>8</v>
      </c>
      <c r="B11" s="172" t="s">
        <v>66</v>
      </c>
    </row>
    <row r="12" spans="1:2" ht="40.5" x14ac:dyDescent="0.2">
      <c r="A12" s="1">
        <v>9</v>
      </c>
      <c r="B12" s="172" t="s">
        <v>67</v>
      </c>
    </row>
    <row r="13" spans="1:2" ht="351" x14ac:dyDescent="0.2">
      <c r="A13" s="1">
        <v>10</v>
      </c>
      <c r="B13" s="172" t="s">
        <v>522</v>
      </c>
    </row>
    <row r="14" spans="1:2" ht="26.25" customHeight="1" x14ac:dyDescent="0.2">
      <c r="A14" s="1">
        <v>11</v>
      </c>
      <c r="B14" s="172" t="s">
        <v>68</v>
      </c>
    </row>
    <row r="15" spans="1:2" ht="54" x14ac:dyDescent="0.2">
      <c r="A15" s="1">
        <v>12</v>
      </c>
      <c r="B15" s="172" t="s">
        <v>69</v>
      </c>
    </row>
    <row r="16" spans="1:2" ht="13.5" x14ac:dyDescent="0.2">
      <c r="A16" s="1">
        <v>13</v>
      </c>
      <c r="B16" s="172" t="s">
        <v>70</v>
      </c>
    </row>
  </sheetData>
  <pageMargins left="0.7" right="0.7" top="0.75" bottom="0.75" header="0.3" footer="0.3"/>
  <pageSetup paperSize="9" orientation="landscape" verticalDpi="0" r:id="rId1"/>
</worksheet>
</file>

<file path=docProps/app.xml><?xml version="1.0" encoding="utf-8"?>
<Properties xmlns="http://schemas.openxmlformats.org/officeDocument/2006/extended-properties" xmlns:vt="http://schemas.openxmlformats.org/officeDocument/2006/docPropsVTypes">
  <Template/>
  <TotalTime>0</TotalTime>
  <Application>Microsoft Excel</Application>
  <DocSecurity>0</DocSecurity>
  <ScaleCrop>false</ScaleCrop>
  <HeadingPairs>
    <vt:vector size="4" baseType="variant">
      <vt:variant>
        <vt:lpstr>Delovni listi</vt:lpstr>
      </vt:variant>
      <vt:variant>
        <vt:i4>2</vt:i4>
      </vt:variant>
      <vt:variant>
        <vt:lpstr>Imenovani obsegi</vt:lpstr>
      </vt:variant>
      <vt:variant>
        <vt:i4>1</vt:i4>
      </vt:variant>
    </vt:vector>
  </HeadingPairs>
  <TitlesOfParts>
    <vt:vector size="3" baseType="lpstr">
      <vt:lpstr>OBR-10 Predračun</vt:lpstr>
      <vt:lpstr>STROKOVNE ZAHTEVE</vt:lpstr>
      <vt:lpstr>'OBR-10 Predračun'!Tiskanje_naslovov</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Splošna bolnišnica Celje</dc:creator>
  <cp:lastModifiedBy>Špeglič Sabina</cp:lastModifiedBy>
  <cp:revision>1</cp:revision>
  <cp:lastPrinted>2026-06-12T08:29:38Z</cp:lastPrinted>
  <dcterms:created xsi:type="dcterms:W3CDTF">2001-09-19T13:18:14Z</dcterms:created>
  <dcterms:modified xsi:type="dcterms:W3CDTF">2026-06-12T08:32:27Z</dcterms:modified>
</cp:coreProperties>
</file>